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240" yWindow="105" windowWidth="14805" windowHeight="8010"/>
  </bookViews>
  <sheets>
    <sheet name="Лист1" sheetId="1" r:id="rId1"/>
  </sheets>
  <definedNames>
    <definedName name="_xlnm.Print_Area" localSheetId="0">Лист1!$A$1:$L$294</definedName>
  </definedNames>
  <calcPr calcId="144525"/>
</workbook>
</file>

<file path=xl/calcChain.xml><?xml version="1.0" encoding="utf-8"?>
<calcChain xmlns="http://schemas.openxmlformats.org/spreadsheetml/2006/main">
  <c r="F203" i="1" l="1"/>
  <c r="F201" i="1" l="1"/>
  <c r="F29" i="1" l="1"/>
  <c r="F23" i="1"/>
  <c r="F35" i="1" l="1"/>
  <c r="G18" i="1"/>
  <c r="F9" i="1"/>
  <c r="F18" i="1" s="1"/>
  <c r="G206" i="1" l="1"/>
  <c r="H206" i="1"/>
  <c r="I206" i="1"/>
  <c r="J206" i="1"/>
  <c r="K206" i="1"/>
  <c r="F206" i="1"/>
  <c r="F174" i="1" l="1"/>
  <c r="F160" i="1"/>
  <c r="F150" i="1" l="1"/>
  <c r="F146" i="1"/>
  <c r="F145" i="1"/>
  <c r="F93" i="1" l="1"/>
  <c r="F92" i="1"/>
  <c r="F90" i="1"/>
  <c r="F86" i="1"/>
  <c r="F118" i="1"/>
  <c r="F94" i="1" l="1"/>
  <c r="F95" i="1"/>
  <c r="F96" i="1"/>
  <c r="F87" i="1"/>
  <c r="G292" i="1"/>
  <c r="H292" i="1"/>
  <c r="I292" i="1"/>
  <c r="J292" i="1"/>
  <c r="K292" i="1"/>
  <c r="F292" i="1"/>
  <c r="F261" i="1"/>
  <c r="F242" i="1"/>
  <c r="F248" i="1"/>
  <c r="I250" i="1"/>
  <c r="H250" i="1"/>
  <c r="G250" i="1"/>
  <c r="F220" i="1"/>
  <c r="G213" i="1"/>
  <c r="H213" i="1"/>
  <c r="I213" i="1"/>
  <c r="J213" i="1"/>
  <c r="K213" i="1"/>
  <c r="F213" i="1"/>
  <c r="F196" i="1"/>
  <c r="G179" i="1"/>
  <c r="H179" i="1"/>
  <c r="I179" i="1"/>
  <c r="J179" i="1"/>
  <c r="K179" i="1"/>
  <c r="F179" i="1"/>
  <c r="G169" i="1"/>
  <c r="H169" i="1"/>
  <c r="I169" i="1"/>
  <c r="J169" i="1"/>
  <c r="K169" i="1"/>
  <c r="F169" i="1"/>
  <c r="G144" i="1"/>
  <c r="H144" i="1"/>
  <c r="I144" i="1"/>
  <c r="J144" i="1"/>
  <c r="K144" i="1"/>
  <c r="F144" i="1"/>
  <c r="G123" i="1"/>
  <c r="H123" i="1"/>
  <c r="I123" i="1"/>
  <c r="J123" i="1"/>
  <c r="K123" i="1"/>
  <c r="G101" i="1"/>
  <c r="H101" i="1"/>
  <c r="I101" i="1"/>
  <c r="J101" i="1"/>
  <c r="K101" i="1"/>
  <c r="F88" i="1"/>
  <c r="G66" i="1"/>
  <c r="H66" i="1"/>
  <c r="I66" i="1"/>
  <c r="J66" i="1"/>
  <c r="K66" i="1"/>
  <c r="F66" i="1"/>
  <c r="G51" i="1"/>
  <c r="H51" i="1"/>
  <c r="I51" i="1"/>
  <c r="J51" i="1"/>
  <c r="K51" i="1"/>
  <c r="F51" i="1"/>
  <c r="G35" i="1"/>
  <c r="H35" i="1"/>
  <c r="I35" i="1"/>
  <c r="J35" i="1"/>
  <c r="K35" i="1"/>
  <c r="H18" i="1"/>
  <c r="I18" i="1"/>
  <c r="J18" i="1"/>
  <c r="K18" i="1"/>
  <c r="F250" i="1" l="1"/>
  <c r="F101" i="1"/>
  <c r="F107" i="1"/>
  <c r="F123" i="1" s="1"/>
  <c r="F293" i="1" l="1"/>
  <c r="K261" i="1"/>
  <c r="J261" i="1"/>
  <c r="I261" i="1"/>
  <c r="H261" i="1"/>
  <c r="G261" i="1"/>
  <c r="K250" i="1"/>
  <c r="J250" i="1"/>
  <c r="K220" i="1"/>
  <c r="J220" i="1"/>
  <c r="I220" i="1"/>
  <c r="H220" i="1"/>
  <c r="G220" i="1"/>
  <c r="K196" i="1"/>
  <c r="J196" i="1"/>
  <c r="I196" i="1"/>
  <c r="H196" i="1"/>
  <c r="H293" i="1" s="1"/>
  <c r="G196" i="1"/>
  <c r="I293" i="1" l="1"/>
  <c r="J293" i="1"/>
  <c r="G293" i="1"/>
  <c r="K293" i="1"/>
</calcChain>
</file>

<file path=xl/sharedStrings.xml><?xml version="1.0" encoding="utf-8"?>
<sst xmlns="http://schemas.openxmlformats.org/spreadsheetml/2006/main" count="797" uniqueCount="473">
  <si>
    <t>Проведение инвентаризации брошенных, сгоревших, разрушенных домовладений в микрорайоне «Веселовка» и принятие мер по ликвидации или восстановлению указанных домовладений</t>
  </si>
  <si>
    <t>Организация бесплатной перевозки учащихся независимо от возраста</t>
  </si>
  <si>
    <t>Меркурьева Г.Г.</t>
  </si>
  <si>
    <t>Строительство приюта для бездомных животных, соответствующего требованиям действующего законодательства, за чертой г. Катав-Ивановска</t>
  </si>
  <si>
    <t>Асфальтирование дороги, ведущей в село Орловка и выезд из с. Орловка в г. Усть-Катав.</t>
  </si>
  <si>
    <t>Асфальтирование внутрисельских дорог в с. Орловка.</t>
  </si>
  <si>
    <t>Газификация с. Орловка.</t>
  </si>
  <si>
    <t>Мельзак Л.М.</t>
  </si>
  <si>
    <t>Обустройство электроосвещения лестничного каскада от МКУ Центр помощи детям</t>
  </si>
  <si>
    <t>Обустройство лестничного каскада по ул. Красноармейская, д.49</t>
  </si>
  <si>
    <t xml:space="preserve">Капитальный ремонт автомобильной дороги с обустройством пешеходной зоны по ул.Майская от дома №56 до ул.Гагарина №6. </t>
  </si>
  <si>
    <t>Решетов А.С.</t>
  </si>
  <si>
    <t xml:space="preserve">Установка (либо замена неработающих) светильников у домов №  22, 25, 29, 31, 33 по ул. Салова, у дома № 12  пер. Солоцкий. </t>
  </si>
  <si>
    <t>Капитальный ремонт клуба с.Верх-Катавка.</t>
  </si>
  <si>
    <t>Асфальтирование областной дороги г.Катав-Ивановск - с.Верх-Катавка</t>
  </si>
  <si>
    <t>Ежегодное грейдирование дороги в с.Верх-Катавка с последующей отсыпкой</t>
  </si>
  <si>
    <t>Строительство автодороги от с.Бедярыш Челябинской области до с.Мулдакаево Республики Башкортостан.</t>
  </si>
  <si>
    <t>Ежегодное грейдирование дороги в с.Лемеза с последующей отсыпкой</t>
  </si>
  <si>
    <t>Ежегодное грейдирование дороги до кладбища в с.Лемеза с последующей отсыпкой.</t>
  </si>
  <si>
    <t>Очистка и ограждение кладбища в с.Лемеза.</t>
  </si>
  <si>
    <t>Ремонт деревянного моста через реку в с.Лемеза.</t>
  </si>
  <si>
    <t>Чистка и ремонт колодцев в с.Лемеза.</t>
  </si>
  <si>
    <t>Ремонт клуба в с.Лемеза.</t>
  </si>
  <si>
    <t>Перенос остановки общественного транспорта в с.Лемеза до перекрестка по ул.Лесной, ул.Островная.</t>
  </si>
  <si>
    <t>Ежегодное грейдирование дороги в с.Бедярыш с последующей отсыпкой.</t>
  </si>
  <si>
    <t>Ежегодное грейдирование дороги до кладбища в с.Бедярыш с последующей отсыпкой.</t>
  </si>
  <si>
    <t>Очистка и ограждение кладбища в с.Бедярыш.</t>
  </si>
  <si>
    <t>Чистка и ремонт колодцев в с.Бедярыш</t>
  </si>
  <si>
    <t>Увеличение финансирования дорожного фонда на зимнюю очистку и содержания дорог с.Лемеза, с.Бедярыш.</t>
  </si>
  <si>
    <t>Оснащение фельдшерско-акушерского пункта с.Верх-Катавка, с.Лемеза, с.Бедярыш.</t>
  </si>
  <si>
    <t>Строительство детского спортивно-оздоровительного лагеря на территории Катав-Ивановского муниципального района.</t>
  </si>
  <si>
    <t>Гулин Д.А.</t>
  </si>
  <si>
    <t>Организовать  вывоз мусора минимум один раз в неделю в село Аратское, село Серпиевка (с добавление по одному дополнительному баку на каждую мусорку в поселке Серпиевка).</t>
  </si>
  <si>
    <t>Грейдерирование дорог с подсыпкой щебня по улицам Советская, Карла Маркса, Пролетарская, Революционная возле домов 22,24,26, а так же проулков соединяющие эти улицы село Карауловка.</t>
  </si>
  <si>
    <t>По улице Усть - Катавская д.78. Ремонт кровли. Поднятие уровня канализации в трубах с выходом в квартиры.</t>
  </si>
  <si>
    <t>Оказать содействие в ремонте водопровода по ул.Международной</t>
  </si>
  <si>
    <t>Вопрос устройства асфальтобетонного покрытия на участке дороги от ул.Нагорная до ж/д переезда ул.Международная</t>
  </si>
  <si>
    <t>Аварийное состояние трех опор ЛЭП по ул.Советская от дома №40 до дома №50.</t>
  </si>
  <si>
    <t>Аварийное состояние опоры ЛЭП по ул.Азина, д.12</t>
  </si>
  <si>
    <t>Асфальтирование центральной улицы, благоустройство дорог по поселку Тюлюк</t>
  </si>
  <si>
    <t>Калиничев Е.В.</t>
  </si>
  <si>
    <t>Установка детской спортивной площадки в пос. Кордонный с оформлением земельного участка</t>
  </si>
  <si>
    <t>Проектирование и строительство моста в селе через р. Тюлюк</t>
  </si>
  <si>
    <t>Энергоснабжение пос.Александровка</t>
  </si>
  <si>
    <t>Благоустройство дорог в с.Меседа</t>
  </si>
  <si>
    <t>Установка детского городка в детском саду с.Меседа</t>
  </si>
  <si>
    <t>Ограждение здания Администрации с.Меседа</t>
  </si>
  <si>
    <t>Ремонт родников в с.Меседа</t>
  </si>
  <si>
    <t>Проектирование газопровода в с.Меседа.</t>
  </si>
  <si>
    <t>Благоустройство дворов в п.Совхозный</t>
  </si>
  <si>
    <t>Асфальтирование дорог в п.Совхозный</t>
  </si>
  <si>
    <t>Установка детского городка в п.Совхозный с оформлением земельного участка</t>
  </si>
  <si>
    <t>Установка пластиковой хоккейной коробки</t>
  </si>
  <si>
    <t>Перенос приюта для животных за пределы жилой зоны.</t>
  </si>
  <si>
    <t>Организация доставки детей с микрорайонов  Запань, МНР, Стройгородок на внеурочные занятия в центральную часть города</t>
  </si>
  <si>
    <t>Восстановление ДОЛ «Спутник»</t>
  </si>
  <si>
    <t>Пилецкий А.А.</t>
  </si>
  <si>
    <t>На базе детского лагеря «Золотой Родник» сделать круглогодичную базу отдыха с ФОК для жителей Катав-Ивановского муниципального района и горнозаводской зоны.</t>
  </si>
  <si>
    <t>Мустафин А.И.</t>
  </si>
  <si>
    <t>Благоустройство территории, попавшей под расширение границ Юрюзанского городского поселения:</t>
  </si>
  <si>
    <t>- Грейдерирование и отсыпка улиц: Дружбы, Цветочная, Ясная, Звездная, Радужная; переулков: Галицкий, Полевой, Рябиновый.</t>
  </si>
  <si>
    <t>Куликова Е.А.</t>
  </si>
  <si>
    <t>Произвести асфальтировку дворовой территории с автомобильными парковками по ул. И.Тараканова, 27 г. Юрюзани по программе городская среда</t>
  </si>
  <si>
    <t>Благоустройство придомовой территории и устройство детской площадки  по адресу ул.Советская д.114 (девятиэтажные дома)</t>
  </si>
  <si>
    <t>Перенос контейнерной площадки, расположенной  под окнами 29 дома по ул.Ильи Тараканова</t>
  </si>
  <si>
    <t>Демонтаж недостроенного здания, расположенного со стороны ул.Советской возле домов 29 и 33 по ул. Ильи Тараканова.</t>
  </si>
  <si>
    <t>Устройство освещения:</t>
  </si>
  <si>
    <t>-  пер.Чернышевского:</t>
  </si>
  <si>
    <t>Уборка территории  кладбища и установка контейнеров возле входа на кладбище со стороны ул.Заводская</t>
  </si>
  <si>
    <t>Ремонт МОУ СОШ №1 г.Юрюзани:</t>
  </si>
  <si>
    <t>- Вставить е/окна в оставшиеся кабинеты, лестничные пролеты, актовый зал, столовую, сан.узлы  и т.д.</t>
  </si>
  <si>
    <t>- Утепление фасада здания школы.</t>
  </si>
  <si>
    <t>- Ремонт пищеблока (смета готова).</t>
  </si>
  <si>
    <t>Уфимцева О.Е.</t>
  </si>
  <si>
    <t>Реконструкция двора 41, 41 А (заявление подано в 2018г.) (р-н Сосновка)</t>
  </si>
  <si>
    <t>Ремонт дорожного покрытия (автобусный маршрут ул.Ленина обязательно ливневки с двух сторон)</t>
  </si>
  <si>
    <t>Освещение маршрута по пути следования детей в школу</t>
  </si>
  <si>
    <t>Строительство спортивного зала (совмещенного с актовым залом) для обучающихся МОУ «ООШ № 2 г.Юрюзань»</t>
  </si>
  <si>
    <t>Шубин Г.А.</t>
  </si>
  <si>
    <t>Приобретение стиральной машины для дошкольной группы МОУ «ООШ №3 г.Юрюзань» Катав-Ивановского муниципального района, оборудование для класса технологии (девочки) (кухонная стенка), приобретение ноутбука, принтера для столовой (организация работы по программе Вижен-Софт), приобретение пылесоса для МОУ «ООШ №3 г.Юрюзань» Катав-Ивановского муниципального района</t>
  </si>
  <si>
    <t>Установка уличного освещения в районе 5-7 домов и 23-25 домов по улице 8Марта г.Юрюзань</t>
  </si>
  <si>
    <t>Установка мусорных контейнеров на ул. Красногорская, Ключевая г.Юрюзань</t>
  </si>
  <si>
    <t>Адамович А.И.</t>
  </si>
  <si>
    <t>№ наказа</t>
  </si>
  <si>
    <t>Содержание  наказа</t>
  </si>
  <si>
    <t>Ответственный исполнитель</t>
  </si>
  <si>
    <t>ФИО депутата</t>
  </si>
  <si>
    <t>№                                           округа</t>
  </si>
  <si>
    <t>Произвести организацию автомобильной парковки по адресу ул. И.Тараканова, 31,г. Юрюзани</t>
  </si>
  <si>
    <t>Установка спортивной площадки для МОУ «ООШ №3 г.Юрюзань»  Катав-Ивановского муниципального района</t>
  </si>
  <si>
    <t>Норко И.И.</t>
  </si>
  <si>
    <t>Рудаков Н.В.</t>
  </si>
  <si>
    <t>Пульдяев Д.С., Рудаков Н.В.</t>
  </si>
  <si>
    <t>Предполагаемые затраты всего (тыс.руб)</t>
  </si>
  <si>
    <t>Шаюкова Н.Г.</t>
  </si>
  <si>
    <t>Рудаков Н.В. Шаюкова Н.Г.</t>
  </si>
  <si>
    <t>Черный П.И.</t>
  </si>
  <si>
    <t>Черный П.И., Рудаков Н.В.</t>
  </si>
  <si>
    <t>Разин Д.В.</t>
  </si>
  <si>
    <t>Рудаков Н.В., Разин Д.В.</t>
  </si>
  <si>
    <t>Хидиятова О.М.</t>
  </si>
  <si>
    <t>Рудаков Н.В., Норко И.И.</t>
  </si>
  <si>
    <t xml:space="preserve">Перечень наказов избирателей депутатам Собрания депутатов Катав-Ивановского муниципального района шестого созыва
(с изменениями, внесенными решением Собрания депутатов Катав-Ивановского муниципального района от 19.02.2021г. № 71)
</t>
  </si>
  <si>
    <t>2021г</t>
  </si>
  <si>
    <t>Выполнено</t>
  </si>
  <si>
    <t>Чуксин Я.А.</t>
  </si>
  <si>
    <t>В том числе:</t>
  </si>
  <si>
    <t>2021 год</t>
  </si>
  <si>
    <t>2022 год</t>
  </si>
  <si>
    <t>2023 год</t>
  </si>
  <si>
    <t>2024 год</t>
  </si>
  <si>
    <t>Примечание</t>
  </si>
  <si>
    <t>2025 год</t>
  </si>
  <si>
    <t>Административное сопровождение</t>
  </si>
  <si>
    <t>Пешеходная зона в 2021г</t>
  </si>
  <si>
    <t>Рудаков Н.В., Макушева И.Н.</t>
  </si>
  <si>
    <t>Административное сопровождение (в настоящее время ведется разработка проекта)</t>
  </si>
  <si>
    <t>Разработка предложений</t>
  </si>
  <si>
    <t>Столб опоры ЛЭП около дома проживания наклонен и в ветреную погоду может упасть адрес:?</t>
  </si>
  <si>
    <t>Шильцына Е.В.</t>
  </si>
  <si>
    <t>2021 г.-планируется 120,0 тыс.руб 2022-2025 гг-планируется по 240.0 тыс.руб.ежегодно</t>
  </si>
  <si>
    <t>2022-2025гг планируется по 1000,0 тыс.руб. ежегодно</t>
  </si>
  <si>
    <t xml:space="preserve">2024 г.-планируется 900,0 тыс.руб. </t>
  </si>
  <si>
    <t>Административное сопровождение. Строительство запланировано на 2022 г. ОГБУ "Златоустовской ветстанции"</t>
  </si>
  <si>
    <t>Подвоз всех учащихся общеобразовательных организаций на территории Катав-Ивановского муниципального района осуществляется согласно Постановления Администрации Катав-Ивановского муниципального района № 103 от 11.02.2021 года "О закреплении территорий за общеобразовательными организациями Катав-Ивановского муниципального района" в независимости от возраста обучающихся в 2022 году</t>
  </si>
  <si>
    <t>Ориентировочная стоимость 17000,0 тыс. рублей. Данные интернет источников.</t>
  </si>
  <si>
    <t>Ориентировочная стоимость 3300,0 тыс рублей</t>
  </si>
  <si>
    <t xml:space="preserve"> смета расходов  на 153,1 тыс.руб.</t>
  </si>
  <si>
    <t>смета расходов на 113,1 тыс.руб.</t>
  </si>
  <si>
    <t>Норко И.И. Рудаков Н.В.</t>
  </si>
  <si>
    <t>Итого по округу</t>
  </si>
  <si>
    <t>Всего по наказам</t>
  </si>
  <si>
    <t>Приложение 1</t>
  </si>
  <si>
    <t>Николаев Н.В.</t>
  </si>
  <si>
    <t>Ремонт системы отопления (смета готова)</t>
  </si>
  <si>
    <t xml:space="preserve">Здание находится в частной собственности. </t>
  </si>
  <si>
    <t>ПСД разработана. При выделении средств по МП "Благоустройство дворовых территорий" 2024г</t>
  </si>
  <si>
    <t>Установка летнего водопровода производится силами собственников.</t>
  </si>
  <si>
    <t>Строительство тротуаров по ул. Подлесная г.Катав-Ивановск</t>
  </si>
  <si>
    <t xml:space="preserve">Установка спортивного городка с оформлением земельного участка </t>
  </si>
  <si>
    <t>Установка автобусных остановок на ул. Подлесная г.Катав-Ивановск по маршруту «Горбольница» - «Колышкино»</t>
  </si>
  <si>
    <t>Установка детской спортивной площадки на ул. Чапаева г.Катав-Ивановск</t>
  </si>
  <si>
    <t>Завершение газификации микрорайона "Колышкино"</t>
  </si>
  <si>
    <t>Ремонт здания почтового отделения в с.Верх-Катавка.</t>
  </si>
  <si>
    <t>Произвести ограждение территории родника по ул.Степана Разина поселок Шарлаш.</t>
  </si>
  <si>
    <t>Грейдерирование дорог с подсыпкой щебня по улицам Степан Разина, Сверлова, Калинина, а так же проулков соединяющие эти улицы (особое внимание уделить проулку между трассой Арацкое - Шарлаш и улицей Степана Разина)</t>
  </si>
  <si>
    <t>Убрать старые столбы интернет связи Ростелеком по улицам Пролетарская, Российская  (угрожающие безопасности своим не надлежащим состоянием) с. Аратское.</t>
  </si>
  <si>
    <t>Убрать старые столбы интернет связи Ростелеком (угрожающие безопасности своим не надлежащим состоянием) с. Серпиевка.</t>
  </si>
  <si>
    <t>Раз в месяц организовать выезд врача с. Карауловка.</t>
  </si>
  <si>
    <t>Провести ремонт помещения магазина находящегося по ул. Уральская дом 8 (помещения, крыльца, крыши) или постройка нового магазина поселок Шарлаш. Жители села</t>
  </si>
  <si>
    <t>Грейдерирование дорог с подсыпкой щебня по улицам Пролетарская, Российская, а так же проулков соединяющие эти улицы с. Аратское.</t>
  </si>
  <si>
    <t>Грейдерирование дорог с подсыпкой щебня по улицам Ленина, Карла Маркса, Пушкина, Пугачевская, Новая, Пролетарская, Колхозная, Октябрьская, а так же проулков соединяющие эти улицы с. Серпиевка</t>
  </si>
  <si>
    <t>Проектирование и строительство моста по дороге с.Тюлюк - пос.Александровка</t>
  </si>
  <si>
    <t>Строительство или ремонт 3-х мостов  в с. Меседа</t>
  </si>
  <si>
    <t>Установка детской спортивной площадки в с. Меседа с оформлением земельного участка</t>
  </si>
  <si>
    <t>Установка столбов освещения проходной междворовой дороги от д. №5 по ул. И. Тараканова до школы № 1 г.Юрюзань</t>
  </si>
  <si>
    <t>Организация круглогодичного содержания междворовых территорий специализированной организацией</t>
  </si>
  <si>
    <t>Произвести асфальтировку проезда между домами по ул. И.Тараканова 21-27 до ул. Советская г. Юрюзани</t>
  </si>
  <si>
    <t>Установить фонари уличного освещения в п.Октябрьский (ул. Стадионная от дома 41 в сторону садового кооператива) г. Юрюзани</t>
  </si>
  <si>
    <t>Зем. участок придомовой территории  в собственности  жителей.  Работа с УК.</t>
  </si>
  <si>
    <t>Ремонт бассейна в Дет.саду №7 г.Юрюзани</t>
  </si>
  <si>
    <t>Ремонт здания ГБУЗ в г.Юрюзания (кровля основного здания и здания детской поликлиники, ремонт освещения в поликлиниках и т.д.). Модернизация первичного звена в здравоохранении (оснащение больницы новым оборудованием). Присвоение статуса -  районной ГБУЗ в г.Юрюзани, что разрешит проблему с маршрутизацией больных, а также открытие травматологии из-за близкого расположения к Федеральной трассе М5. Возможная перспектива открытия на базе ГБУЗ г.Юрюзани - Диагностического центра</t>
  </si>
  <si>
    <t>Тротуар по ул.Ленина г.Юрюзань</t>
  </si>
  <si>
    <t>Устройство детской площадки за супермаркетом «Семейный» г.Юрюзань</t>
  </si>
  <si>
    <t>Закончить асфальтирование ул.Первое Мая г.Юрюзань</t>
  </si>
  <si>
    <t>Отсыпка, установка уличного освещения по ул. Просвирова г.Юрюзань</t>
  </si>
  <si>
    <t>Прокладка летнего водопровода по ул. 8 Марта г.Юрюзань</t>
  </si>
  <si>
    <t>Замена трёх опор ЛЭП в районе домов №13,14,22 по ул.Кирова г. Юрюзань</t>
  </si>
  <si>
    <t>Газификация п.Василовка г.Юрюзань</t>
  </si>
  <si>
    <t>Освещение улиц, школы в п.Василовка г.Юрюзань</t>
  </si>
  <si>
    <t>При доп. финансорование из ОБ в 2022-25 гг.</t>
  </si>
  <si>
    <t xml:space="preserve"> - Школьного маршрута между улицами Советской и Ильи Тараканова</t>
  </si>
  <si>
    <t>Добровольский А.А.</t>
  </si>
  <si>
    <t>Выполнение 2021г</t>
  </si>
  <si>
    <t>Приобретение офисных стульев в количестве 30 шт, вокальной радиосистемы с 2-мя микрофонами. для клуба ЮРЭС г.Юрюзань</t>
  </si>
  <si>
    <t xml:space="preserve"> Заключение контракта МК255 от 28.07.21  Исполнено</t>
  </si>
  <si>
    <t>Добровольский А.А., Рудаков Н.В.</t>
  </si>
  <si>
    <t>Добровольский А.А., Решетов П.В.</t>
  </si>
  <si>
    <t>125,0 тысяч рублей - проведено обследование; 494,1 тыс.рублей - разработка сметной документации (средняя цена исходя из трех коммерческих предложений). Согласно "Дорожной карте" срок разработки  проектно-сметной документации до мая 2022 года)  Стоимость ремонтных работ будет известна после составления сметной документации.</t>
  </si>
  <si>
    <t>Ремонт моста выполнен 23.08.2021г.</t>
  </si>
  <si>
    <t>Установка водоразборных колонок на ул.Ключеваяг.Юрюзань, устройство и отсыпка конца улицы Ключевая г.Юрюзань</t>
  </si>
  <si>
    <t xml:space="preserve">Разработка предложений. ПСД нет. Выделение средств по результатам исполнения бюджета 2021-2025 г. (доп.доходы, доп. финансорование из Об и РБ). </t>
  </si>
  <si>
    <t>Отсыпка ул. Клубная г.Юрюзань</t>
  </si>
  <si>
    <t>Ремонт или установка новых водоразборных колонок  по ул. Абражанова, д.22, Ключевая, д.34, Красногорская, д.23</t>
  </si>
  <si>
    <t>Асфальтирование ул.Абражановаг.Юрюзань, разметка  дороги на перекрестке, устройство тротуара от перекрестка</t>
  </si>
  <si>
    <t>Ликвидация свалки по ул.Абражанова, д.55 г.Юрюзань</t>
  </si>
  <si>
    <t>Отсыпка ул. Красногорская до конца, ул.Ключевая от перекрестка, ул.Клубная, ул.Трудоваяг.Юрюзань</t>
  </si>
  <si>
    <t>Отсыпка дорог по ул. Пугачева г.Юрюзань</t>
  </si>
  <si>
    <t>Освещение детской площадки по ул. Пугачева  г.Юрюзань и песок в песочницу</t>
  </si>
  <si>
    <t>Отсыпка дороги по ул.Островскогог.Юрюзань</t>
  </si>
  <si>
    <t>Восстановление и обустройство пешеходной зоны по нагорной части в районе ООО «Катав-Ивановский литейный завод»</t>
  </si>
  <si>
    <t>Установка детской площадки возле д.19 по ул.Щерсаг.Катав-Ивановска</t>
  </si>
  <si>
    <t>Установка остановок в районе домов 204-206 по ул. Подлеснаяг.Катав-Ивановск.</t>
  </si>
  <si>
    <t>Установка ограждения от обрыва по ул Чапаева, д.81</t>
  </si>
  <si>
    <t>Установка водоразборной колонки в районе д.№ 92 по № 147 ул.Подлесная</t>
  </si>
  <si>
    <t>Произвести отсыпку ям на участке дороги в переулке между улицами Подлесной (дом 41) и Чкалова (д. 31), образовавшихся после устройства водоразборной колонки.</t>
  </si>
  <si>
    <t>Установить знак «Ограничение скорости» и выполнить искусственную дорожную неровность (лежачий полицейский) в районе Детско-юношеской спортивной школы по ул. Октябрьская, 50.</t>
  </si>
  <si>
    <t>Норко И.И., Рудаков Н.В.</t>
  </si>
  <si>
    <t>Заменить вышедшие из строя светильники по: ул. Чкалова, 37, ул. Чапаева, 37.</t>
  </si>
  <si>
    <t>Рудаков Н.В., Норко И.И., Уманцев В.А.</t>
  </si>
  <si>
    <t>Оборудовать детскую игровую площадку в районе домов №№ 25 и 27 по ул. Чкалова.</t>
  </si>
  <si>
    <t>Обеспечить водоснабжением жителей поселка Колышкино</t>
  </si>
  <si>
    <t>Асфальтирование тротуара вдоль дороги, ведущей от Срытного моста к ул. Знаменской</t>
  </si>
  <si>
    <t>Регулярная отсыпка дорог поселка Колышкино (ул. Знаменская, Чапаева (начало и конец), Чкалова, Щорса, Подлесная)</t>
  </si>
  <si>
    <t>Асфальтирование ул. Знаменская</t>
  </si>
  <si>
    <t>Газификация жилых домов по ул. Октябрьская</t>
  </si>
  <si>
    <t xml:space="preserve">Норко И.И., Рудаков Н.В. </t>
  </si>
  <si>
    <t>Оборудование спортивной площадки возле Детско-юношеской спортивной школы (ул. Октябрьская) спортивным оборудованием и малыми игровыми формами</t>
  </si>
  <si>
    <t>Ремонт тротуара от МДОУ Детский сад № 10 «Сказка» до МОУ СОШ №1</t>
  </si>
  <si>
    <t>Ремонт лестничного каскада от ДЦ «Октябрь» до МКУ Центр помощи детям до дома ул.Пугачевская, 68</t>
  </si>
  <si>
    <t>Асфальтирование и благоустройство (бордюры) двора по ул. Красноармейская, д.8</t>
  </si>
  <si>
    <t>Асфальтирование и благоустройство двора по ул. Пугачевская, д.68</t>
  </si>
  <si>
    <t>Обустройство пешеходной зоны (тротуар) зоны от дома по ул. Красноармейская, д.49 до дома ул. Пугачевская, д.71</t>
  </si>
  <si>
    <t>Изготовление и установка скамеек по ул. Красноармейская, д.49</t>
  </si>
  <si>
    <t>Обустройство навеса над столиком во дворах домов по ул. Пугачевская, д.71,72</t>
  </si>
  <si>
    <t>Обустройство ограждения деревьев по ул. Красноармейская, д.47, Пугачевская, д.70</t>
  </si>
  <si>
    <t>Установка малых игровых форм и спортивных форм ул. Красноармейская, д.47, Пугачевская, д.70, Красноармейская, д.49</t>
  </si>
  <si>
    <t>Обустройство автопарковки ул. Свердловская, д.48</t>
  </si>
  <si>
    <t>Обустройство автопарковки ул.Пугачевская, д.70, ул. Красноармейская, д.47</t>
  </si>
  <si>
    <t xml:space="preserve">Обустройство металлических ограждений палисадников ул. Степана Разина, д.25, ул. Красноармейская, д.51  </t>
  </si>
  <si>
    <t xml:space="preserve">Асфальтирование дорожного полотна вдоль МКУ Центр помощи детям </t>
  </si>
  <si>
    <t>Ежегодное грейдирование дороги пер. Дудин 1 с последующей отсыпкой, восстановление сточных канав, ремонт моста через ручей, восстановление освещения</t>
  </si>
  <si>
    <t>Ежегодное грейдирование дороги пер. Дудин 2 с последующей отсыпкой, восстановление сточных канав, восстановление освещения, прокладка  водопровода с установкой двух колонок</t>
  </si>
  <si>
    <t>Ежегодное грейдирование дороги пер. Борцов Революции с последующей отсыпкой, восстановление сточных канав, восстановление освещения, прокладка  водопровода с установкой одной колонки</t>
  </si>
  <si>
    <t>Строительство тротуара по улице Уральской, восстановление освещения, восстановление сточных канав</t>
  </si>
  <si>
    <t>Ежегодное грейдирование дороги участка улицы Майская площадь с дома №1 по дом №42, со дома №2 по дом №42, восстановление освещения, восстановление сточных канав. Асфальтирование участка от дома №30 до дома №42 и от дома №31 до дома №41</t>
  </si>
  <si>
    <t>Ежегодное грейдирование улицы Борцов революции с последующей отсыпкой, восстановление освещения, восстановление сточных канав. Строительство автостоянки возле дома №16, установка детского городка, прокладка  водопроводных и канализационных труб, газификация домом №10,16</t>
  </si>
  <si>
    <t>Ежегодное грейдирование дороги улицы Свердловская от дома №23 и от дома №50 до дома №67 и до №88 с последующей отсыпкой, восстановление сточных канав, восстановление освещения</t>
  </si>
  <si>
    <t>Ежегодное грейдирование дороги улицы  Гусарова с последующей отсыпкой, восстановление сточных канав, восстановление освещения</t>
  </si>
  <si>
    <t>Ежегодное грейдирование дороги улицы Нагорнова с последующей отсыпкой, восстановление сточных канав, восстановление освещения</t>
  </si>
  <si>
    <t>Асфальтирование улицы Ленина от дома №23 и от дома №32 до конца, восстановление сточных канав, восстановление освещения. Строительство тротуара от дома №32 до конца улицы. Строительство тротуара по адресу Ленина 19, восстановление освещения, установка лавочек</t>
  </si>
  <si>
    <t>Ежегодное грейдирование дороги улицы Красноуральская от дома №1 и от дома №2 до дома №11 и до №20 и от дома № 63 до №85 и от дома №64 до дома №80 с последующей отсыпкой, восстановление сточных канав, восстановление освещения. Расширение и строительство автостоянки возле дома №24. Восстановление освещение у подъездов домов №24,26, установка детской площадки, озеленение</t>
  </si>
  <si>
    <t xml:space="preserve">Строительство тротуара и освещения вдоль автодороги от ул.Олега Кошевого №16 до ул.Гагарина №16. </t>
  </si>
  <si>
    <t>Строительство газопровода низкого давления по ул.Красноуральская от дома №91 до №99, ул.Майская площадь от дома №88 до №102.</t>
  </si>
  <si>
    <t xml:space="preserve">Ежегодноегрейдирование дороги ул. Свердловская от дома №74 до №200 с последующей отсыпкой. </t>
  </si>
  <si>
    <t>Ежегодноегрейдирование дороги пер. Солоцкий от дома №1 до №49 с последующей отсыпкой</t>
  </si>
  <si>
    <t>Ежегодноегрейдирование дороги ул. Гагарина от дома №5 до ул. Молодежная №20 с последующей отсыпкой.</t>
  </si>
  <si>
    <t xml:space="preserve">Ежегодноегрейдирование дороги пер. Салова от дома №1 до №28 с последующей отсыпкой. </t>
  </si>
  <si>
    <t xml:space="preserve">Ежегодноегрейдирование дороги пер. Сосновский от дома №1 до №18 с последующей отсыпкой. </t>
  </si>
  <si>
    <t xml:space="preserve">Ежегодноегрейдирование дороги ул. Солнечная от дома №1 до №35А с последующей отсыпкой. </t>
  </si>
  <si>
    <t xml:space="preserve">Ежегодноегрейдирование дороги ул. Лермонтова от дома №1 до №23 с последующей отсыпкой. </t>
  </si>
  <si>
    <t xml:space="preserve">Ежегодноегрейдирование дороги ул. Есенина от дома №2 до №15 с последующей отсыпкой. </t>
  </si>
  <si>
    <t>Ежегодноегрейдирование дороги ул. Свердловская от дома №231 до №235 с последующей отсыпкой</t>
  </si>
  <si>
    <t>Выкуп газораспределительных сетей   от ул. Гагарина до ул. Красноуральская для газификации детского сада №3 «Родничок» и жителей микрорайона Магнитострой.</t>
  </si>
  <si>
    <t>Ремонт клуба с. Бедярыш</t>
  </si>
  <si>
    <t>Грейдерирование дорог с подсыпкой щебня по улицам Садовая, Бажова, Дорожная, а так же проулков соединяющие эти улицы (особое внимание уделить территории прилегающей к остановке находящейся по улице Усть-Катавская)</t>
  </si>
  <si>
    <t>По улице Усть-Катавской сделать детскую площадку</t>
  </si>
  <si>
    <t>На пересечении улиц Ключевая и Подгорная г.Катав-Ивановск сделать детскую площадку</t>
  </si>
  <si>
    <t>Обустроить сточные канавы вдоль дорги ул.Ключевая г.Катав-Ивановск</t>
  </si>
  <si>
    <t xml:space="preserve">Грейдерирование дорог с подсыпкой щебня по улицам Волкова, Подгорная, Ключевая, Спортивная г.Катав-Ивановска, а так же переулков соединяющие эти улицы. </t>
  </si>
  <si>
    <t>Обеспечить освещенность улиц Ключевая г.Катав-Ивановска</t>
  </si>
  <si>
    <t>По улице Спортивная г.Катав-Ивановска  вдоль стадиона за асфальтировать дорожные ямы</t>
  </si>
  <si>
    <t>Устройство водопровода по ул. Азина от Больничного переулка до дома№15ул.Азина</t>
  </si>
  <si>
    <t>Установить детскую площадку возле д№28-30по ул. Азина</t>
  </si>
  <si>
    <t>Устройство водопровода от ул. Советская д№9 до ул. Железнодорожная д№5</t>
  </si>
  <si>
    <t>Устройство водопровода по ул. Комсомолькая от д№30 до д.№43</t>
  </si>
  <si>
    <t>Замена водопровода по ул. Братьев Пухляковых от д№21до д№37</t>
  </si>
  <si>
    <t>Замена водопровода по ул. Восточная от д№76 ул. Караваева до д№158 ул. Восточная</t>
  </si>
  <si>
    <t>Устройство водопровода от ул. Подлесная до ул. Чапаева д№242</t>
  </si>
  <si>
    <t>Замена водопровода по ул. Подлесная от д№206 до д№208</t>
  </si>
  <si>
    <t>Оказать содействие в ремонте дорог частного сектора Советская, Железнодорожная</t>
  </si>
  <si>
    <t>Оказать содействие в ремонте дорог частного сектора по ул.Международная</t>
  </si>
  <si>
    <t>Оказать содействие в ремонте дорог частного сектора по ул.Кирова</t>
  </si>
  <si>
    <t>Оказать содействие в ремонте дорог частного сектора по ул.Полевая</t>
  </si>
  <si>
    <t>Оказать содействие в ремонте дорожного полотна по ул.Комсомольская, Южноуральская</t>
  </si>
  <si>
    <t>Оказать содействие в установке водоразборной колонки по ул.Чапаева, д.242</t>
  </si>
  <si>
    <t>Ремонт и отсыпка дороги  по ул.Куйбышева от дома №41 до конца улицы.</t>
  </si>
  <si>
    <t>Установка детского спортивного городкас ограждением между 6 и 7 домами п.Жилпоселок</t>
  </si>
  <si>
    <t>Ликвидация развалин в п.Жилпоселок</t>
  </si>
  <si>
    <t>Асфальтирование дороги первого въезда в п.Жилпоселок со стороны г.Катав-Ивановска</t>
  </si>
  <si>
    <t>Переселение из ветхо аварийного жилья жителей п.Жилпоселок</t>
  </si>
  <si>
    <t>Установка детской площадки во дворе дома № 10 п.Жилпоселок</t>
  </si>
  <si>
    <t xml:space="preserve">Благоустройство дорог в п. Половинка </t>
  </si>
  <si>
    <t>Прокладка водопровода ,установка колодцев и водоразборных колонок по ул. Тарасова от д.№1 до ул. Революционная д.№ 38</t>
  </si>
  <si>
    <t>Васильев А.В.</t>
  </si>
  <si>
    <t>Проведение газификации и водоснабжения (с установкой колонок) частных домов улицы Караваева, г. Катав-Ивановска</t>
  </si>
  <si>
    <t>Асфальтирование придомовой территории улиц г. Катав-Ивановска: Караваева 53; Восточная 33, 54,56,58.</t>
  </si>
  <si>
    <t>Автостоянка около дома ул. Ленинградская, 33А, г. Катав-Ивановска</t>
  </si>
  <si>
    <t>Ремонт мостков городского пруда по улицам: Волновая, Восточная, Ленинградская,</t>
  </si>
  <si>
    <t>Асфальтирование улиц Белорецкая, Пролетарская г.Катав-Ивановск, запуск автобусного маршрута по данным улицам</t>
  </si>
  <si>
    <t>Углубление русла ручья по улице Пушкина, г. Катав-Ивановска</t>
  </si>
  <si>
    <t>Асфальтирование, благоустройство, установка малых игровых и спортивных форм. По ул. Караваева 76</t>
  </si>
  <si>
    <t>Решение вопроса с горячим водоснабжением в летний период в домах по ул. Караваева и Мельникова</t>
  </si>
  <si>
    <t>Строительство дороги протяженностью 150м по ул . Кирпичная в объезд гаражного кооператива « Дельфин».</t>
  </si>
  <si>
    <t>Отсыпка и грейдерирование дорог по всем улицам мкр Запань, МНР и ул. Стройгородок на которых нет асфальтового покрытия, а также расчистка и уборка снега данных микрорайонов в зимний период.</t>
  </si>
  <si>
    <t>Асфальтирование дороги по Ул. Пролетарская</t>
  </si>
  <si>
    <t>Строительство тротуара вдоль улицы Линейной от Запани до Запрудовки и от ул. Заречная  в сторону центра до ул. Майская Площадь.</t>
  </si>
  <si>
    <t>Установка малых игровых и спортивных форм в МКР Запань и МНР.</t>
  </si>
  <si>
    <t>Решение вопроса с качеством питьевой воды в МКР Запань.</t>
  </si>
  <si>
    <t>Благоустройство трёх колодцев в МКР Запань и одного МКР МНР.</t>
  </si>
  <si>
    <t>Строительство городского пляжа в МКР Запань в районе «Водокачки»</t>
  </si>
  <si>
    <t>Асфальтирование дорожного полотна по одной из улиц в год в МКР Запань и МНР.</t>
  </si>
  <si>
    <t>Установка водоразборной колонки в районе  ул. Кирпичная 35</t>
  </si>
  <si>
    <t>Отсыпка, грейдировка дорог по улицам: Веселовка, Маяк, Заводская г. Юрюзань</t>
  </si>
  <si>
    <t xml:space="preserve"> Нет ПСД. Финансирование не предусмотрено в бюджете ЮГП  на 2021-23 годы. Выделение средств по результатам исполнения бюджета 2021-2025 годов (доп.доходы, доп. финансорование из Об и РБ). Разбоботка ПСД в2022-24г.</t>
  </si>
  <si>
    <t>Газификация улиц: Тимерязева, Свердлова, Стадионная г. Юрюзань</t>
  </si>
  <si>
    <t>Устранить утечки из центрального водопровода по улицам: Советская, К. Маркса, Дружба</t>
  </si>
  <si>
    <t xml:space="preserve">2024гВыделение средств по результатам исполнения бюджета 2021-2025 годов (доп.доходы, доп. финансорование из Об и РБ). </t>
  </si>
  <si>
    <t>Асфальтирование центрального входа и стоянки кладбища г.Юрюзань (пер.Достоевского)</t>
  </si>
  <si>
    <t>Асфальтирование переулков Достоевского, Блюхера до ул. Советская</t>
  </si>
  <si>
    <t>Озеленение дворов по ул.И.Тараканова 11, 17, 19, ул. Советская, д.106 кустарниками и деревьями</t>
  </si>
  <si>
    <t>Установка лицензированной детской игровой площадки во двор дома по ул.Советская, д.106</t>
  </si>
  <si>
    <t>Произвести обустройство детской игровой площадки по адресу ул. И.Тараканова, 25, г.Юрюзань</t>
  </si>
  <si>
    <t xml:space="preserve">ПСД нет. Выделение средств по результатам исполнения бюджета 2021-2025 г. (доп.доходы, доп. финансорование из Об и РБ). </t>
  </si>
  <si>
    <t>Произвести асфальтировку дворовой территории с автомобильными парковками по ул. И.Тараканова, 21 г. Юрюзани по программе городская среда</t>
  </si>
  <si>
    <t>Произвести асфальтировку хоккейной коробки по ул.И.Тараканова, 25г. Юрюзани</t>
  </si>
  <si>
    <t>Отсыпка и грейдерирование «Тропы здоровья» и установка зон отдыха по данному маршруту (лавочек)</t>
  </si>
  <si>
    <t>Ремонт водонасосных сетей верхней Сосновки г.Юрюзань (Чапаева, Восточная, Сосновская, Златоустовская, Просвирова)</t>
  </si>
  <si>
    <t>Ремонт водоносной сети ул.Гребнева – ж/д переезд-вет.лечебница</t>
  </si>
  <si>
    <t>Асфальтировка дороги от ж/д переезда до ул.Жиловаг.Юрюзань</t>
  </si>
  <si>
    <t>Ремонт дорожного покрытия ул.Чапаева, Просвироваг.Юрюзань</t>
  </si>
  <si>
    <t>Строительство местной (локальной) газовой котельной для отопления здания МОУ «ООШ №2 г.Юрюзань» Катав-Ивановского муниципального района и детского сада</t>
  </si>
  <si>
    <t>Полномочия Катав-Ивановского муниципального района</t>
  </si>
  <si>
    <t>Отсыпка дороги 8 Марта, включая перекресток  от ул.8 Марта до ул. III Интернационала г.Юрюзань</t>
  </si>
  <si>
    <t>Установка водоразборной колонки в районе дома №12 по ул. 8Марта г.Юрюзань</t>
  </si>
  <si>
    <t>Отсыпка ул.Кирова г. Юрюзань, начиная со стороны поворота  от Златоустовских энергосетей</t>
  </si>
  <si>
    <t>Установка уличного освещения ул.Кирова г. Юрюзань</t>
  </si>
  <si>
    <t xml:space="preserve"> </t>
  </si>
  <si>
    <t>Отсыпка дороги по ул.Лермонтоваг.Юрюзань</t>
  </si>
  <si>
    <t>Установка уличного освещения в районе домов №2,14,20,22,30,32,34 по ул.Лермонтоваг.Юрюзань</t>
  </si>
  <si>
    <t>Установка водоразборных колонок на участке ул. Подлесная с № 92 по № 147 г. Катав-Ивановск</t>
  </si>
  <si>
    <t>Асфальтирование дороги по ул. Чапаева г.Катав-Ивановск</t>
  </si>
  <si>
    <t>Мед пункт ФАП улица Пролетарская 8 (сделать крыльцо входа, залить фундамент, евро окна, крыша подбоя) село Аратское.</t>
  </si>
  <si>
    <t>Административное сопровождение (направлено письмо в АО "Почта России" и начальнику Усть-Катавского почтамта) Ответ-письмо №ф74n9-08/72 от 23.07.2021г., планирование ремонтных работ на 2022 год.</t>
  </si>
  <si>
    <t>2022г (Средства федерального бюджета-2200,2 тыс.рублей, областного бюджета-120,7 тыс.рублей)</t>
  </si>
  <si>
    <t>Решетов И.Д.</t>
  </si>
  <si>
    <t>Работы закончены по ул. Советская 53,55; К. Маркса 48,50,52  (МК №244 от 12.07.21г.). Псд  есть на покрытие для спортплощадки Ильи Тараканова 3,5; Зайцева 5.  Выделение средств по результатам исполнения бюджета 2021-2025 годов (доп.доходы, доп. финансирование из Об и РБ). Разработка ПСД в2022-24г.</t>
  </si>
  <si>
    <t>Исполнено ул. Радужная(МК 183 от 11.05.21 Работы выполнены по ул. Ясная (МК296 от 03.09.21). Работы выполнены по пер. Полевой (МК 297 от 03.09.21) Работы выполнены по ул Дружба, пер. Рябиновый</t>
  </si>
  <si>
    <t>Исполнено.</t>
  </si>
  <si>
    <t>В настоящее время по ул.Подлесной в г.Катав-Ивановске ведутся работы по прокладке газопровода и газификации жилых домов. Проведение работ по оборудованию автомобильной дороги по ул. Подлесной будет возможно только по окончании работ по строительству газопровода на данном участке (срок исполнения работ по контракту до 31.08.2022). На 2022 год.</t>
  </si>
  <si>
    <t>Работы выполнены.</t>
  </si>
  <si>
    <t>По летнему содержанию дорог - выполнено. Административное сопровождение (согласно прогнозных показателей областного бюджета)</t>
  </si>
  <si>
    <t>Административное сопровождение в рамках областных полномочий  (с.Лемеза-2842,8 тыс.рублей; с.Бедярыш-ФБ 1259,0 тыс.рублей, ОБ 69,1 тыс.рублей). Верх-Катавка - оснащение ФАП -включено в перечень мероприятий в рамках реализации гос.программы "Комплексное развитие сельских территорий в Челябинской области"</t>
  </si>
  <si>
    <t>2023 год. В настоящее время рассматривается вопрос о размещении клуба ул. Лесная д.39. Ведется переписка с Чебаркульским лесхозом ЧОБУ. Включено в перечень мероприятий в рамках реализации гос.программы "Комплексное развитие сельских территорий в Челябинской области".</t>
  </si>
  <si>
    <t>В стадии проведения работ.</t>
  </si>
  <si>
    <t>2021-2025 гг Выполнено 2021 г. - 255,0 т.р.</t>
  </si>
  <si>
    <t>2021-2025 гг Выполнено 2021 г. - 262,9 т.р.</t>
  </si>
  <si>
    <t>выполнено в 2020г - 80,0 т.р.</t>
  </si>
  <si>
    <t>2022 г.</t>
  </si>
  <si>
    <t>2021г. - выделен земельный участок; 2022 г- планируется 500,0 тыс.руб.</t>
  </si>
  <si>
    <t>2022 г-планируется на ремонт 200,0 тыс.руб., капитальный ремонт моста - 1500,0 т.р.</t>
  </si>
  <si>
    <t>Есть ПСД. Выделение средств по результатам исполнения бюджета 2021-2025 годов (доп.доходы, доп. финансорование из Об и РБ). Разботка ПСД в 2022-2024 гг.</t>
  </si>
  <si>
    <t>2021-2022гг Ведутся работы.</t>
  </si>
  <si>
    <t>Контракт 2021-2022гг. Ведутся работы.</t>
  </si>
  <si>
    <t xml:space="preserve">2021-2022гг(компания Ростелеком). Направлено письмо ПАО "Ростелеком" М.А. Сергееву №1501 от 29.09.2021г. </t>
  </si>
  <si>
    <t xml:space="preserve">2021-2022гг (компания Ростелеком). Направлено письмо ПАО "Ростелеком" М.А. Сергееву №1501 от 29.09.2021г. </t>
  </si>
  <si>
    <t>Разработка предложений. Проведена оценка объекта недвижимого имущества для продажи (4000,9 тыс.рубл), ведется подготовка по аукционной документации 2021 год.</t>
  </si>
  <si>
    <t>Благоустройство двора между 6 и 7 домами п.Жилпоселок</t>
  </si>
  <si>
    <t xml:space="preserve">Административное сопровождение, полномочия  ООО"Уралэнергосбыт". Направлено письмо ПО ЗЭС Филиала ОАО "МРСК-Урала" - "Челябэнерго" В.И. Высеканцу №1502 от 29.09.2021г. Письмо от Россети УРАЛ Челябэнерго №47/370/01-27/6127 от 26.10.21г.- ул.Кирова, 13, 14, 22-выправка опоры до 24.12.2021г. </t>
  </si>
  <si>
    <t>Объект является жилым домом, собственник не установлен. Жилая площадь не находится в муниципальной собственности, ремонт за счет средств бюджета не предусмотрен. Письмо АКИМР №682 от 22.06.2021г.</t>
  </si>
  <si>
    <t>Договор заключен, исполнение до 30.09.21г.(очистка произведена).</t>
  </si>
  <si>
    <t>Договор заключен, исполнение до 30.09.21г. (очистка произведена).</t>
  </si>
  <si>
    <t>2021г. выполнено.</t>
  </si>
  <si>
    <t>Боровков С.Д.</t>
  </si>
  <si>
    <t xml:space="preserve">2021г. Направлено письмо в ООО "Златспецтранс" А.В.Медведеву № 139 от 10.11.21г.   </t>
  </si>
  <si>
    <t>2022 г. вопрос в работе.</t>
  </si>
  <si>
    <t>Комитет имущественных отношений, Боровков С.Д.</t>
  </si>
  <si>
    <t>Содержание организовано 2021 г.</t>
  </si>
  <si>
    <t>Административное сопровождение. На данный момент объявлен конкурс на проведение работ по капитальному ремонту ГБУЗ "РБ г.Катав-Ивановск" срок подачи окончания заявок 13.09.2021г., (письмо и.о. Главврача Е.В. Шильциной)</t>
  </si>
  <si>
    <t>1.Проезд через ручей по ул.Советской - работы выполнены, движение открыто. 2. Проезд через ручей по ул.Карла-Маркса - работы по замене настила выполнены собственными силами жителей. Выполнена смета на капитальный ремонт. Направлено письмо на Шимановича Н.И. № 145 от 15.10.21г. на выделение денежных средств в размере 590,0 тыс.руб. на 2022 г.                  3. Проезд через ручей по ул.Лесной - находится в удовлетворительном состоянии. Срочного ремонта не требуется. Плановый ремонт - 2023 год.</t>
  </si>
  <si>
    <t>1.Улица Первомайская - произведена отсыпка значительного участка дороги. Отсыпка остальной части дороги - 2022 год.                                            2. Улица Советская - разрушено асфальтовое покрытие. Отсыпка щебнем невозможна. Ямочный ремонт нецелесообразен. Произведен сметный расчет капитального ремонта дороги. Направлено письмо на Шимановича Н.И. № 158 от 10.11.21г. на включение денежных средств в размере 13273,04 тыс.руб. на 2022 г.                     3. Улицы Курмышенская, Лесная, Карла-Маркса - состояние удовлетворительное. Планируется отсыпка щебнем в рамках летнего содержания дорог в 2022-2023 гг.</t>
  </si>
  <si>
    <t>Зем. участок выделен. Планируется начать работы по проектированию в 2021-2022 гг.</t>
  </si>
  <si>
    <t xml:space="preserve">Собственником земельного участка является Управление Образования АКИМР. Направлено письмо на Шимановича Н.И. № 160 от 12.11.21г. О перепоручении наказа Управлению Образования АКИМР. </t>
  </si>
  <si>
    <t>Запланирован ремонт на 2022-2023гг.</t>
  </si>
  <si>
    <t xml:space="preserve">Направлено письмо на Шимановича Н.И. № 161 от 12.11.21г. о поручении УКХТ и С совместно с Месединским СП определить порядок действий, назначение ответственных и сроков исполнения работ по проектированию газопровода в селе Меседа. </t>
  </si>
  <si>
    <t>Полушкина Т.П.</t>
  </si>
  <si>
    <t>Печников А.Г.</t>
  </si>
  <si>
    <t>Установка фонаря по ул.Кричная 1,д.№15 г.Юрюзань</t>
  </si>
  <si>
    <t>Установка фонаря по ул.Гагарина, д№39 г.Юрюзань</t>
  </si>
  <si>
    <t>Отсыпка ул.Курмышская г.Юрюзань</t>
  </si>
  <si>
    <t>Отсыпка ул.Гагарина г.Юрюзань</t>
  </si>
  <si>
    <t>Отсыпка дорог ул.Кричная, Кричная 2 г.Юрюзань</t>
  </si>
  <si>
    <t>Асфальтирование дворовых территорий по ул.Карла Маркса г.Юрюзань</t>
  </si>
  <si>
    <t>Газификация ул.Карла Маркса г.Юрюзань</t>
  </si>
  <si>
    <t>Тротуар к водно-спортивному комплексу ул.Кричная г.Юрюзань</t>
  </si>
  <si>
    <t>-Строительство пешеходной зоны (тротуара и освещение) по ул.Советской от дома №156 в сторону п.Совхозный</t>
  </si>
  <si>
    <t>-Установка опор и освещение новых улиц: ул.Дружбы, ул.Цветочная, ул.Ясная, ул.Радужная, а также переулки Галицкий, Полевой, Рябиновый</t>
  </si>
  <si>
    <t>-Ремонт дороги по ул.Ильи Тараканова от д.33 до д.90</t>
  </si>
  <si>
    <t>Добровольский А.А., Полушкина Т.п</t>
  </si>
  <si>
    <t>Работы выполнены в полном объеме.</t>
  </si>
  <si>
    <t>Выполнено.</t>
  </si>
  <si>
    <t>Выполнено. МК 292 от 03.09.21г.</t>
  </si>
  <si>
    <t>2022г. - благоустройство дороги  - 1588,4 т.р.:  2022-2025 гг планируется по 3000,0 тыс.руб. ежегодно</t>
  </si>
  <si>
    <t>2021г. Выполнено - 382,2 т.р. (асфальтирование тротуаров придомовой территории д.17-20); 17,3 т.р. - выполнен демонтаж наружных сетей теплоснабжения. Обустройство автомобильной парковки у д.20 - 99,9 т.р.; у д. 19 - 106,2 т.р. 2022-2025 гг планируется по 700,0 тыс.руб. ежегодно;               2022г.: 198,6т.р.-ДФ</t>
  </si>
  <si>
    <t>В 2021 г. подсыпка дорог.,               2022г.- 323,9т.р.-ДФ                                             2024 год - 40000,0 тыс.руб.</t>
  </si>
  <si>
    <t>В 2021 г. выполнено ул.Уральская (частично), переулок от ул.Уральской до ул.Калинина - 200,0 тыс.руб. 2022г.300,6т.р. (ДФ)</t>
  </si>
  <si>
    <t>Выполнено в 2020г. В 2021 г. выполнено 250,0 тыс.руб. (ул.Карла Маркса, ул.Революционная, частично - ул.Ворошилова). На 2022г. - 410,0 тыс.руб.(ДФ)</t>
  </si>
  <si>
    <t>2021г Выполнено 351,0 т. р. - зимнее содержание дорог (выполнена подсыпка по ул.Ленина (частично), ул.Колхозная, ул.Нагорная, переулок от ул.Октябрьская до ул.Нагорная, ул.Плотинная(частично)).               2022г. - 630,0 т.р. (ДФ)</t>
  </si>
  <si>
    <t>2021г - 200,0 т.р частичная подсыпка ул.Пролетарская, Российская.                                 2022 г.-300,0 т.р. (ДФ)</t>
  </si>
  <si>
    <t>Управление образования</t>
  </si>
  <si>
    <t>2022год. Средства районного бюджета- 55,9 тыс. рублей, средства областного и федерального бюджетов  502,9 тыс. рублей. Включено в перечень мероприятий в рамках реализации гос.программы "Комплексное развитие сельских территорий в Челябинской области"</t>
  </si>
  <si>
    <t>Полушкина Т.П., Рудаков Н.В.</t>
  </si>
  <si>
    <t xml:space="preserve">-Ремонт канализации  (работы выполнены - 339,0) </t>
  </si>
  <si>
    <t>В 2021 году приобретен компьютер - 60,0 тыс.рубл. из областного бюджета, пылесос, стиральная машина, принтер 78,0 тыс.рубл. за счет средств местного бюджета.  Приобретение мебели в кабинет технологии не возможно в связи  с тем что примерная ее стоимость составляет 120,0 тыс рублей, а годовой объем учебных расходов из областного бюджета - 42,0 тысячи рублей.</t>
  </si>
  <si>
    <t>Выполнено (МК № 220 от 15.06.21г.).</t>
  </si>
  <si>
    <t>В 2021 году выделено из бюджета Катав-Ивановского муниципального района 185638,00 руб. Работы не проведены из-за погодных условий. Проведение работ запланировано на весну 2022 года.</t>
  </si>
  <si>
    <t>В собственности Катав-Ивановского городского поселения жилые дома, расположенные п. Веселовка не числятся. Разрушенные домовладения являются собственностью граждан.</t>
  </si>
  <si>
    <t>2022 год (Согласно письма СДКИМР № 308 от 21.09.21г).</t>
  </si>
  <si>
    <t>2021 год (Согласно письма СДКИМР № 308 от 21.09.21г).</t>
  </si>
  <si>
    <t>Выполнено в апреле 2021 года в рамках обслуживания уличного освещения.</t>
  </si>
  <si>
    <t>2022  год (согласно письма СДКИМР № 308 от 21.09.21г).в рамках мероприятий по повышению безопасности дорожного движения за счет ОБ.</t>
  </si>
  <si>
    <t>В 2021 году выделено из бюджета Катав-Ивановского муниципального района 115400,00 руб. Работы не проведены из-за превышения десяти процентов совокупного годового объема закупок. Проведение работ запланировано на весну 2022 года.</t>
  </si>
  <si>
    <t>2023 год (Согласно письма СДКИМР № 308 от 21.09.21г).</t>
  </si>
  <si>
    <t>2025 год (Согласно письма СДКИМР № 308 от 21.09.21г).</t>
  </si>
  <si>
    <t>2024-2025 гг. (Согласно письма СДКИМР № 308 от 21.09.21г).</t>
  </si>
  <si>
    <t>2022-2023 гг. (Согласно письма СДКИМР № 308 от 21.09.21г).</t>
  </si>
  <si>
    <t>Работоспособность светильников уличного освещения ул.Салова и ул.Солоцкий востановлена.</t>
  </si>
  <si>
    <t>Данные полномочия закреплены за управляющей компанией и регинальным оператором капитального ремонта.</t>
  </si>
  <si>
    <t>2024 год (Согласно письма СДКИМР № 308 от 21.09.21г).</t>
  </si>
  <si>
    <t>2022-2024 гг. (Согласно письма СДКИМР № 308 от 21.09.21г).</t>
  </si>
  <si>
    <t>Административное сопровождение. Направлено письмо Министру дорожного хозяйства и транспорта Чел.области А.С. Нечаеву №1463 от 27.09.2021г. Получен ответ от Министерства ДХ и Т Чел.обл №02-13433 от 01.12.2021г.</t>
  </si>
  <si>
    <t>Административное сопровождение (направлено письмо №322 от 19.04.21г. В Министерство дорожного хозяйства и руководителю ОП Катав-Ивановский Участок ООО "Уралсервисгруп") Направлено письмо Министру дорожного хозяйства и транспорта Чел.области А.С. Нечаеву №1463 от 27.09.2021г. Получен ответ от Министерства ДХ и Т Чел.обл №02-13433 от 01.12.2021г.</t>
  </si>
  <si>
    <t xml:space="preserve">Полномочия МРСК Урала. Направлено письмо ПО ЗЭС Филиала ОАО "МРСК-Урала" - "Челябэнерго" В.И. Высеканцу №1502 от 29.09.2021г. Письмо от Россети УРАЛ Челябэнерго №47/370/01-27/6127 от 26.10.21г.- ул.Октябрьская, 31-замена опоры в рамках технологического присоединения, ул.К.Маркса, 165-выправка опоры до 24.12.2021г. </t>
  </si>
  <si>
    <t xml:space="preserve">Полномочия МРСК "Урал", административное сопровождение. Направлено письмо ПО ЗЭС Филиала ОАО "МРСК-Урала" - "Челябэнерго" В.И. Высеканцу №1502 от 29.09.2021г. </t>
  </si>
  <si>
    <t xml:space="preserve">Полномочия МРСК "Урал", административное сопровождение. Направлено письмо ПО ЗЭС Филиала ОАО "МРСК-Урала" - "Челябэнерго" В.И. Высеканцу №1502 от 29.09.2021г. Письмо от Россети УРАЛ Челябэнерго №47/370/01-27/6127 от 26.10.21г.- ул.Советская, 40, 50-выправка опоры до 24.12.2021г. </t>
  </si>
  <si>
    <t>Полномочия МРСК "Урал", административное сопровождение. Направлено письмо ПО ЗЭС Филиала ОАО "МРСК-Урала" - "Челябэнерго" В.И. Высеканцу №1502 от 29.09.2021г. Письмо от Россети УРАЛ Челябэнерго №47/370/01-27/6127 от 26.10.21г.- ул.Азина, 12-опора заменена19.05.2021г.</t>
  </si>
  <si>
    <t>2022-2024гг.</t>
  </si>
  <si>
    <t>Разработка предложений. ПСД нет.</t>
  </si>
  <si>
    <t>Дворы по К.Маркса 48,50,52 заасфальтированы в 2020-2021гг.</t>
  </si>
  <si>
    <t>Полномочия Катав-Ивановского муниципального района.</t>
  </si>
  <si>
    <t>Устранено.</t>
  </si>
  <si>
    <t>нет ПСД. Разработка 2024г. (Согласно письма СДКИМР № 308 от 21.09.21г).</t>
  </si>
  <si>
    <t>Работа с управляющими компаниями. До 2025 г. (Согласно письма СДКИМР № 308 от 21.09.21г).</t>
  </si>
  <si>
    <t>Частичная установка в 2021 г МК №116ЭА от 15.03.21г. Установлены по ул.Стадионная, ул.Свердлова - 5 шт.</t>
  </si>
  <si>
    <t>Собственность МКД № 126.</t>
  </si>
  <si>
    <t>Частичная установка в 2021 г. Установлены по ул.И.Тараканова - 3 шт.</t>
  </si>
  <si>
    <t>Частично выполнено (МК 214 от 02.06.21). Мусор вывезен частично. Установлено 2 контейнера.</t>
  </si>
  <si>
    <t>Денежные средства не предусмотрены.</t>
  </si>
  <si>
    <t xml:space="preserve">Разработка предложений. ПСД нет. Выделение средств по результатам исполнения бюджета 2022 г. (Согласно письма СДКИМР № 308 от 21.09.21г) (доп.доходы, доп. финансорование из Об и РБ). </t>
  </si>
  <si>
    <t xml:space="preserve">Частично исполнено 2020г. Разработка предложений.  Выделение средств по результатам исполнения бюджета 2024 г. (Согласно письма СДКИМР № 308 от 21.09.21г)(доп.доходы, доп. финансорование из Об и РБ). </t>
  </si>
  <si>
    <t>Частичная установка в 2021 г МК №116ЭА от 15.03.21г. Установлены светильники по ул.Калинина - 1 шт.; ул.Кардонная - 1 шт.; ул. Златоустовская - 1 шт.</t>
  </si>
  <si>
    <t>Частичная установка в 2021 г МК №116ЭА от 15.03.21г. Установлены светильники в количестве 10 шт.</t>
  </si>
  <si>
    <t>Частичная установка в 2021 г МК №116ЭА от 15.03.21г. Установлен 1 светильник.</t>
  </si>
  <si>
    <t>Разработка предложений. ПСД нет. Выделение средств по результатам исполнения бюджета 2021-2025 г. (доп.доходы, доп. финансорование из Об и РБ). МК №116ЭА от 15.03.21г. Установлен 1 светильник.</t>
  </si>
  <si>
    <t>Разработка предложений. ПСД нет. Выделение средств по результатам исполнения бюджета 2021-2025 г. (доп.доходы, доп. финансорование из Об и РБ). МК №116ЭА от 15.03.21г. Установлено 2  светильника.</t>
  </si>
  <si>
    <t>Частичная установка в 2021 г МК №116ЭА от 15.03.21г. Установлены светильники по ул.Алаторцева - 3 шт.; ул.Ключевой - 2 шт.; ул.Абражанова -3 шт; ул.Чехова - 1 шт.</t>
  </si>
  <si>
    <t>Установлены- ул Ключевая.Разработка предложений по установке ул.  Ключевая (МК №165 от 01.04.21)</t>
  </si>
  <si>
    <r>
      <t xml:space="preserve">Ежегодное грейдирование дороги улицы Пугачевская от дома №111 и от дома №112 до конца с последующей отсыпкой, </t>
    </r>
    <r>
      <rPr>
        <b/>
        <u/>
        <sz val="12"/>
        <color theme="1"/>
        <rFont val="Times New Roman"/>
        <family val="1"/>
        <charset val="204"/>
      </rPr>
      <t>восстановление сточных канав</t>
    </r>
    <r>
      <rPr>
        <sz val="12"/>
        <color theme="1"/>
        <rFont val="Times New Roman"/>
        <family val="1"/>
        <charset val="204"/>
      </rPr>
      <t>, восстановление освещения</t>
    </r>
  </si>
  <si>
    <r>
      <t xml:space="preserve">Подготовка сметных расчетов на </t>
    </r>
    <r>
      <rPr>
        <b/>
        <u/>
        <sz val="12"/>
        <color theme="1"/>
        <rFont val="Times New Roman"/>
        <family val="1"/>
        <charset val="204"/>
      </rPr>
      <t>восстановление сточных канав</t>
    </r>
  </si>
  <si>
    <r>
      <t xml:space="preserve">Асфальтирование улицы Красноармейская от дома №91 и от дома №106 до конца, </t>
    </r>
    <r>
      <rPr>
        <b/>
        <u/>
        <sz val="12"/>
        <color theme="1"/>
        <rFont val="Times New Roman"/>
        <family val="1"/>
        <charset val="204"/>
      </rPr>
      <t>восстановление сточных канав</t>
    </r>
    <r>
      <rPr>
        <sz val="12"/>
        <color theme="1"/>
        <rFont val="Times New Roman"/>
        <family val="1"/>
        <charset val="204"/>
      </rPr>
      <t>, восстановление освещения, установка детского городка между домом №148 и №150. Установка пешеходного перехода между домами №106 и №102. Строительство тротуара от дома №102 до дома №72</t>
    </r>
  </si>
  <si>
    <r>
      <t xml:space="preserve">2022 год- тротуар, пешеходный переход (Согласно письма СДКИМР № 308 от 21.09.21г). Подготовка сметных расчетов на </t>
    </r>
    <r>
      <rPr>
        <b/>
        <u/>
        <sz val="12"/>
        <color theme="1"/>
        <rFont val="Times New Roman"/>
        <family val="1"/>
        <charset val="204"/>
      </rPr>
      <t>восстановление сточных канав</t>
    </r>
  </si>
  <si>
    <r>
      <t xml:space="preserve">2021 - 2022 гг -  сточные канавы, 2023 год - асфальтирование (Согласно письма СДКИМР № 308 от 21.09.21г). Подготовка сметных расчетов на </t>
    </r>
    <r>
      <rPr>
        <b/>
        <u/>
        <sz val="12"/>
        <color theme="1"/>
        <rFont val="Times New Roman"/>
        <family val="1"/>
        <charset val="204"/>
      </rPr>
      <t>восстановление сточных канав</t>
    </r>
  </si>
  <si>
    <r>
      <t xml:space="preserve">Асфальтирование улицы Степана Разина от дома №115 и от дома №62 до конца, </t>
    </r>
    <r>
      <rPr>
        <b/>
        <u/>
        <sz val="12"/>
        <color theme="1"/>
        <rFont val="Times New Roman"/>
        <family val="1"/>
        <charset val="204"/>
      </rPr>
      <t>восстановление сточных канав</t>
    </r>
    <r>
      <rPr>
        <sz val="12"/>
        <color theme="1"/>
        <rFont val="Times New Roman"/>
        <family val="1"/>
        <charset val="204"/>
      </rPr>
      <t xml:space="preserve">, восстановление освещения. </t>
    </r>
  </si>
  <si>
    <t>На территории школы, либо на прилегающей территории к администрации, либо на иной территории обустроить детскую площадку и спортивную площадку (есть проект по хоккейной коробке и беговой дорожке со спортивной площадкой (определить по согласованию с жителями)) с. Серпиевка.</t>
  </si>
  <si>
    <t xml:space="preserve">Строительство спортивной площадки с беговой дорожкой и хоккейной коробкой невозможно без увеличения площади земельного участка МОУ СОШ с.Серпиевка и вырубки деревьев, попадающих в границы участка в случае расширения границ закрепленной за школой территории. Против вырубки деревьев выступают жители и депутаты с.Серпиевка. У МОУ СОШ с.Серпиевка есть смета в ценах 2016 года на строительство только хоккейной коробки на сумму 2800,0 тыс.рублей (в 2024 году). Подготовка сметных расчетов по каждому объекту в отдельности. </t>
  </si>
  <si>
    <t>Облагородить местный парк, детская площадка и спортивной площадки, с ограждением данного парка с. Аратское.</t>
  </si>
  <si>
    <t>В стадии разработки сметы. 2022 г. Подготовка сметных расчетов по каждому объекту в отдельности.</t>
  </si>
  <si>
    <t>2022 год (Согласно письма СДКИМР № 308 от 21.09.21г). Подготовка сметных расчетов по каждому объекту в отдельности.</t>
  </si>
  <si>
    <t>2021 год (Согласно письма СДКИМР № 308 от 21.09.21г). Подготовка сметных расчетов по каждому объекту в отдельности.</t>
  </si>
  <si>
    <t>2023 год (Согласно письма СДКИМР № 308 от 21.09.21г). Подготовка сметных расчетов по каждому объекту в отдельности.</t>
  </si>
  <si>
    <r>
      <t xml:space="preserve">Водопровод по улицам: </t>
    </r>
    <r>
      <rPr>
        <u/>
        <sz val="12"/>
        <color theme="1"/>
        <rFont val="Times New Roman"/>
        <family val="1"/>
        <charset val="204"/>
      </rPr>
      <t>Революционная</t>
    </r>
    <r>
      <rPr>
        <sz val="12"/>
        <color theme="1"/>
        <rFont val="Times New Roman"/>
        <family val="1"/>
        <charset val="204"/>
      </rPr>
      <t>, Ленинградская, Фабричная, г. Катав-Ивановска</t>
    </r>
  </si>
  <si>
    <r>
      <t xml:space="preserve">Установка малых форм во дворах г. Катав-Ивановска по улицам: Восточная, 54, 58; Караваева, 50; </t>
    </r>
    <r>
      <rPr>
        <u/>
        <sz val="12"/>
        <color theme="1"/>
        <rFont val="Times New Roman"/>
        <family val="1"/>
        <charset val="204"/>
      </rPr>
      <t>Белорецкая, 8 Марта</t>
    </r>
    <r>
      <rPr>
        <sz val="12"/>
        <color theme="1"/>
        <rFont val="Times New Roman"/>
        <family val="1"/>
        <charset val="204"/>
      </rPr>
      <t>, Луговая, Фабричная, Ленинградская, Волновая, Восточная, г. Катав-Ивановска</t>
    </r>
  </si>
  <si>
    <r>
      <t xml:space="preserve">2023-2024 гг. (Согласно письма СДКИМР № 308 от 21.09.21г). </t>
    </r>
    <r>
      <rPr>
        <u/>
        <sz val="12"/>
        <color theme="1"/>
        <rFont val="Times New Roman"/>
        <family val="1"/>
        <charset val="204"/>
      </rPr>
      <t>Срочно ул.Белорецкая, ул. 8 Марта.</t>
    </r>
  </si>
  <si>
    <t>2022 год (Согласно письма СДКИМР № 308 от 21.09.21г). Срочно.</t>
  </si>
  <si>
    <r>
      <t xml:space="preserve">Работы по ремонту водопровода </t>
    </r>
    <r>
      <rPr>
        <u/>
        <sz val="12"/>
        <color theme="1"/>
        <rFont val="Times New Roman"/>
        <family val="1"/>
        <charset val="204"/>
      </rPr>
      <t>ул.Революционная</t>
    </r>
    <r>
      <rPr>
        <sz val="12"/>
        <color theme="1"/>
        <rFont val="Times New Roman"/>
        <family val="1"/>
        <charset val="204"/>
      </rPr>
      <t xml:space="preserve"> перенесены на 2022 год из-за некорректно подготовленной ПСД.</t>
    </r>
  </si>
  <si>
    <t>Подготовка сметных расчетов по каждому объекту в отдельности.</t>
  </si>
  <si>
    <t>Реализация данного наказа осуществима только путем выдачи  бесплатных проездных билетов на внутригородские маршруты. Численность детей, посещающих внеурочные занятия в Катав-Ивановском муниципальном районе составляет 3183 ребенка (в 2022году). Срочно, нет полномочий</t>
  </si>
  <si>
    <t>Срочно</t>
  </si>
  <si>
    <t>Строительство спортивной площадки у МОУ СОШ №2 г.Юрюзань. (Ремонт лестницы от спортивной площадки у МОУ СОШ №2 г.Юрюзань до бывшего здания заводоуправления (ЮМЗ) и установка уличного освещения вдоль указанной лестницы ( по указанной лестинце ходят дети-школьники МОУ СОШ №2г.Юрюзань)).</t>
  </si>
  <si>
    <r>
      <t>Продолжить благоустройство дворов г. Юрюзань: между домами: Ильи Тараканова 3,5; Зайцева 5;</t>
    </r>
    <r>
      <rPr>
        <b/>
        <u/>
        <sz val="12"/>
        <color theme="1"/>
        <rFont val="Times New Roman"/>
        <family val="1"/>
        <charset val="204"/>
      </rPr>
      <t xml:space="preserve"> Советская 53,55; К. Маркса 48,50,52 (установка детской, спортивной площадки)</t>
    </r>
  </si>
  <si>
    <t>Обустроить детскую площадку в пос. Октябрьский г. Юрюзань (совместно с наказом Куликовой Е.А.)</t>
  </si>
  <si>
    <t xml:space="preserve"> нет ПСД.Выделение средств по результатам исполнения бюджета 2021-2025 годов (доп.доходы, доп. финансирование из Об и РБ).  2023г. (Согласно письма СДКИМР № 308 от 21.09.21г).</t>
  </si>
  <si>
    <r>
      <t xml:space="preserve">Произвести ремонт дорог, </t>
    </r>
    <r>
      <rPr>
        <b/>
        <u/>
        <sz val="12"/>
        <color rgb="FF000000"/>
        <rFont val="Times New Roman"/>
        <family val="1"/>
        <charset val="204"/>
      </rPr>
      <t>ремонт лестницы</t>
    </r>
    <r>
      <rPr>
        <sz val="12"/>
        <color rgb="FF000000"/>
        <rFont val="Times New Roman"/>
        <family val="1"/>
        <charset val="204"/>
      </rPr>
      <t>,  устранить причины подтопления (</t>
    </r>
    <r>
      <rPr>
        <b/>
        <u/>
        <sz val="12"/>
        <color rgb="FF000000"/>
        <rFont val="Times New Roman"/>
        <family val="1"/>
        <charset val="204"/>
      </rPr>
      <t>ремонт водопровода по ул.Дружба</t>
    </r>
    <r>
      <rPr>
        <sz val="12"/>
        <color rgb="FF000000"/>
        <rFont val="Times New Roman"/>
        <family val="1"/>
        <charset val="204"/>
      </rPr>
      <t xml:space="preserve"> который является причиной подтопления), </t>
    </r>
    <r>
      <rPr>
        <b/>
        <u/>
        <sz val="12"/>
        <color rgb="FF000000"/>
        <rFont val="Times New Roman"/>
        <family val="1"/>
        <charset val="204"/>
      </rPr>
      <t>устройство детской площадки (совместно с наказом Пилецкого А.А.)</t>
    </r>
    <r>
      <rPr>
        <sz val="12"/>
        <color rgb="FF000000"/>
        <rFont val="Times New Roman"/>
        <family val="1"/>
        <charset val="204"/>
      </rPr>
      <t>, газификация, построить контейнерную площадку для мусорных контейнеров, благоустройство стадиона, расположенного в п.Октябрьский</t>
    </r>
  </si>
  <si>
    <t>Разработка предложений. ПСД нет. Выделение средств по результатам исполнения бюджета 2021-2025 г. (доп.доходы, доп. финансорование из Об и РБ). Срочно ремонт лесницы, ремонт водопровода, установка детской площадки.</t>
  </si>
  <si>
    <t xml:space="preserve">Разработка предложений. ПСД нет. Выделение средств по результатам исполнения бюджета 2022-2023 г.(Согласно письма СДКИМР № 308 от 21.09.21г) (доп.доходы, доп. финансорование из Об и РБ). Подготовка сметных расчетов по каждому объекту в отдельности. </t>
  </si>
  <si>
    <t>Заменить накренившиеся электроопоры линии электропередач, расположенные возле дома № 31 по ул. Октябрьская и напротив дома № 165 по ул. Карла Маркса.</t>
  </si>
  <si>
    <t>Полушкина Т.П.         Шильцина Е.В.</t>
  </si>
  <si>
    <t>Организация маршрутного такси до «кладбища» в п.Василовка г.Юрюзань</t>
  </si>
  <si>
    <t>Оборудование Аптечного киоска п.Василовка г.Юрюзань</t>
  </si>
  <si>
    <t xml:space="preserve">Разработка предложений. ПСД нет. Выделение средств по результатам исполнения бюджета 2021-2025 г. (доп.доходы, доп. финансирование из Об и РБ). </t>
  </si>
  <si>
    <t xml:space="preserve">Разработка предложений. ПСД нет. Выделение средств по результатам исполнения бюджета 2021-2025 г. (доп.доходы, доп. финансирование из ОБ и РБ). </t>
  </si>
  <si>
    <t>на 21.01.2022г.</t>
  </si>
  <si>
    <t>к Решению Собрания депутатов Катав-Ивановского муниципального района от  " 17  " февраля 2022г.  № 184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</si>
</sst>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12"/>
      <color theme="1"/>
      <name val="Times New Roman"/>
      <family val="1"/>
      <charset val="204"/>
    </font>
    <font>
      <b/>
      <sz val="14"/>
      <color theme="1"/>
      <name val="Times New Roman"/>
      <family val="1"/>
      <charset val="204"/>
    </font>
    <font>
      <b/>
      <sz val="12"/>
      <color theme="1"/>
      <name val="Times New Roman"/>
      <family val="1"/>
      <charset val="204"/>
    </font>
    <font>
      <sz val="8"/>
      <color theme="1"/>
      <name val="Times New Roman"/>
      <family val="1"/>
      <charset val="204"/>
    </font>
    <font>
      <sz val="11"/>
      <color theme="1"/>
      <name val="Times New Roman"/>
      <family val="1"/>
      <charset val="204"/>
    </font>
    <font>
      <b/>
      <sz val="11"/>
      <color theme="1"/>
      <name val="Times New Roman"/>
      <family val="1"/>
      <charset val="204"/>
    </font>
    <font>
      <sz val="12"/>
      <color rgb="FF000000"/>
      <name val="Times New Roman"/>
      <family val="1"/>
      <charset val="204"/>
    </font>
    <font>
      <sz val="12"/>
      <color rgb="FFFF0000"/>
      <name val="Times New Roman"/>
      <family val="1"/>
      <charset val="204"/>
    </font>
    <font>
      <sz val="14"/>
      <color theme="1"/>
      <name val="Times New Roman"/>
      <family val="1"/>
      <charset val="204"/>
    </font>
    <font>
      <b/>
      <u/>
      <sz val="12"/>
      <color theme="1"/>
      <name val="Times New Roman"/>
      <family val="1"/>
      <charset val="204"/>
    </font>
    <font>
      <u/>
      <sz val="12"/>
      <color theme="1"/>
      <name val="Times New Roman"/>
      <family val="1"/>
      <charset val="204"/>
    </font>
    <font>
      <b/>
      <u/>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77">
    <xf numFmtId="0" fontId="0" fillId="0" borderId="0" xfId="0"/>
    <xf numFmtId="0" fontId="1" fillId="0" borderId="1" xfId="0" applyFont="1" applyFill="1" applyBorder="1" applyAlignment="1">
      <alignment horizontal="left" vertical="top" wrapText="1"/>
    </xf>
    <xf numFmtId="0" fontId="1"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0" xfId="0" applyFont="1" applyFill="1" applyAlignment="1">
      <alignment horizontal="center" vertical="center"/>
    </xf>
    <xf numFmtId="0" fontId="5" fillId="0" borderId="0" xfId="0" applyFont="1" applyFill="1" applyAlignment="1">
      <alignment horizontal="left"/>
    </xf>
    <xf numFmtId="0" fontId="5" fillId="0" borderId="0" xfId="0" applyFont="1" applyFill="1" applyAlignment="1">
      <alignment horizontal="center" vertical="center"/>
    </xf>
    <xf numFmtId="0" fontId="5" fillId="0" borderId="0" xfId="0" applyFont="1" applyFill="1"/>
    <xf numFmtId="0" fontId="1" fillId="0" borderId="0" xfId="0" applyFont="1" applyFill="1"/>
    <xf numFmtId="0" fontId="1" fillId="0" borderId="0" xfId="0" applyFont="1" applyFill="1" applyAlignment="1">
      <alignment horizontal="right"/>
    </xf>
    <xf numFmtId="0" fontId="6" fillId="0"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left"/>
    </xf>
    <xf numFmtId="0" fontId="3" fillId="0" borderId="1" xfId="0" applyFont="1" applyFill="1" applyBorder="1"/>
    <xf numFmtId="2" fontId="5" fillId="0" borderId="0" xfId="0" applyNumberFormat="1" applyFont="1" applyFill="1"/>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Alignment="1">
      <alignment horizontal="center" vertical="center" textRotation="90"/>
    </xf>
    <xf numFmtId="0" fontId="9" fillId="0" borderId="0" xfId="0" applyFont="1" applyFill="1" applyAlignment="1">
      <alignment horizontal="center" vertical="center" textRotation="90" wrapText="1"/>
    </xf>
    <xf numFmtId="0" fontId="7" fillId="2" borderId="1" xfId="0" applyFont="1" applyFill="1" applyBorder="1" applyAlignment="1">
      <alignmen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164" fontId="1"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164" fontId="7" fillId="3" borderId="1" xfId="0" applyNumberFormat="1" applyFont="1" applyFill="1" applyBorder="1" applyAlignment="1">
      <alignment horizontal="center" vertical="center" wrapText="1"/>
    </xf>
    <xf numFmtId="0" fontId="7" fillId="3" borderId="1" xfId="0" applyFont="1" applyFill="1" applyBorder="1" applyAlignment="1">
      <alignment vertical="center" wrapText="1"/>
    </xf>
    <xf numFmtId="0" fontId="10" fillId="3" borderId="1" xfId="0" applyFont="1" applyFill="1" applyBorder="1" applyAlignment="1">
      <alignment horizontal="left" vertical="center" wrapText="1"/>
    </xf>
    <xf numFmtId="164" fontId="8" fillId="3"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9" fillId="0" borderId="9" xfId="0" applyFont="1" applyFill="1" applyBorder="1" applyAlignment="1">
      <alignment horizontal="center" vertical="center" textRotation="90" wrapText="1"/>
    </xf>
    <xf numFmtId="164" fontId="1" fillId="0" borderId="2"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0" xfId="0" applyFont="1" applyFill="1" applyAlignment="1">
      <alignment wrapText="1"/>
    </xf>
    <xf numFmtId="0" fontId="1" fillId="0" borderId="0" xfId="0" applyFont="1" applyFill="1" applyAlignment="1"/>
    <xf numFmtId="0" fontId="1" fillId="0" borderId="2" xfId="0" applyFont="1" applyFill="1" applyBorder="1" applyAlignment="1">
      <alignment vertical="center" wrapText="1"/>
    </xf>
    <xf numFmtId="0" fontId="1" fillId="0" borderId="8"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4"/>
  <sheetViews>
    <sheetView tabSelected="1" topLeftCell="A229" zoomScale="80" zoomScaleNormal="80" workbookViewId="0">
      <selection activeCell="C1" sqref="C1"/>
    </sheetView>
  </sheetViews>
  <sheetFormatPr defaultColWidth="8.85546875" defaultRowHeight="15" x14ac:dyDescent="0.25"/>
  <cols>
    <col min="1" max="1" width="7.85546875" style="4" customWidth="1"/>
    <col min="2" max="2" width="63" style="5" customWidth="1"/>
    <col min="3" max="3" width="22.28515625" style="6" customWidth="1"/>
    <col min="4" max="4" width="13.42578125" style="7" customWidth="1"/>
    <col min="5" max="5" width="5.85546875" style="7" customWidth="1"/>
    <col min="6" max="6" width="18.7109375" style="7" customWidth="1"/>
    <col min="7" max="7" width="12.7109375" style="7" customWidth="1"/>
    <col min="8" max="8" width="10.28515625" style="7" customWidth="1"/>
    <col min="9" max="9" width="9.85546875" style="7" customWidth="1"/>
    <col min="10" max="10" width="9.5703125" style="7" customWidth="1"/>
    <col min="11" max="11" width="9.7109375" style="7" customWidth="1"/>
    <col min="12" max="12" width="34" style="7" customWidth="1"/>
    <col min="13" max="16384" width="8.85546875" style="7"/>
  </cols>
  <sheetData>
    <row r="1" spans="1:13" ht="15.75" x14ac:dyDescent="0.25">
      <c r="C1" s="6" t="s">
        <v>471</v>
      </c>
      <c r="K1" s="8"/>
      <c r="L1" s="9" t="s">
        <v>132</v>
      </c>
    </row>
    <row r="2" spans="1:13" ht="55.15" customHeight="1" x14ac:dyDescent="0.25">
      <c r="K2" s="57" t="s">
        <v>472</v>
      </c>
      <c r="L2" s="58"/>
    </row>
    <row r="3" spans="1:13" ht="46.9" customHeight="1" x14ac:dyDescent="0.25">
      <c r="A3" s="66" t="s">
        <v>102</v>
      </c>
      <c r="B3" s="67"/>
      <c r="C3" s="67"/>
      <c r="D3" s="67"/>
      <c r="E3" s="67"/>
      <c r="F3" s="67"/>
      <c r="G3" s="67"/>
      <c r="H3" s="67"/>
      <c r="I3" s="67"/>
      <c r="J3" s="67"/>
      <c r="K3" s="67"/>
      <c r="L3" s="67"/>
    </row>
    <row r="4" spans="1:13" ht="58.15" customHeight="1" x14ac:dyDescent="0.25">
      <c r="A4" s="54" t="s">
        <v>83</v>
      </c>
      <c r="B4" s="54" t="s">
        <v>84</v>
      </c>
      <c r="C4" s="54" t="s">
        <v>85</v>
      </c>
      <c r="D4" s="54" t="s">
        <v>86</v>
      </c>
      <c r="E4" s="54" t="s">
        <v>87</v>
      </c>
      <c r="F4" s="54" t="s">
        <v>93</v>
      </c>
      <c r="G4" s="63" t="s">
        <v>106</v>
      </c>
      <c r="H4" s="64"/>
      <c r="I4" s="64"/>
      <c r="J4" s="64"/>
      <c r="K4" s="65"/>
      <c r="L4" s="54" t="s">
        <v>111</v>
      </c>
    </row>
    <row r="5" spans="1:13" ht="15.75" x14ac:dyDescent="0.25">
      <c r="A5" s="56"/>
      <c r="B5" s="56"/>
      <c r="C5" s="56"/>
      <c r="D5" s="56"/>
      <c r="E5" s="56"/>
      <c r="F5" s="56"/>
      <c r="G5" s="32" t="s">
        <v>107</v>
      </c>
      <c r="H5" s="32" t="s">
        <v>108</v>
      </c>
      <c r="I5" s="32" t="s">
        <v>109</v>
      </c>
      <c r="J5" s="32" t="s">
        <v>110</v>
      </c>
      <c r="K5" s="32" t="s">
        <v>112</v>
      </c>
      <c r="L5" s="56"/>
    </row>
    <row r="6" spans="1:13" ht="231.75" customHeight="1" x14ac:dyDescent="0.25">
      <c r="A6" s="29">
        <v>1</v>
      </c>
      <c r="B6" s="15" t="s">
        <v>138</v>
      </c>
      <c r="C6" s="29" t="s">
        <v>90</v>
      </c>
      <c r="D6" s="54" t="s">
        <v>82</v>
      </c>
      <c r="E6" s="29">
        <v>1</v>
      </c>
      <c r="F6" s="30">
        <v>7000</v>
      </c>
      <c r="G6" s="30"/>
      <c r="H6" s="30">
        <v>7000</v>
      </c>
      <c r="I6" s="30"/>
      <c r="J6" s="30"/>
      <c r="K6" s="30"/>
      <c r="L6" s="2" t="s">
        <v>329</v>
      </c>
    </row>
    <row r="7" spans="1:13" ht="31.5" x14ac:dyDescent="0.25">
      <c r="A7" s="29">
        <v>2</v>
      </c>
      <c r="B7" s="15" t="s">
        <v>140</v>
      </c>
      <c r="C7" s="29" t="s">
        <v>90</v>
      </c>
      <c r="D7" s="55"/>
      <c r="E7" s="29">
        <v>1</v>
      </c>
      <c r="F7" s="30">
        <v>207.5</v>
      </c>
      <c r="G7" s="30">
        <v>207.5</v>
      </c>
      <c r="H7" s="30"/>
      <c r="I7" s="30"/>
      <c r="J7" s="30"/>
      <c r="K7" s="30"/>
      <c r="L7" s="2" t="s">
        <v>379</v>
      </c>
    </row>
    <row r="8" spans="1:13" ht="31.5" x14ac:dyDescent="0.25">
      <c r="A8" s="29">
        <v>3</v>
      </c>
      <c r="B8" s="15" t="s">
        <v>320</v>
      </c>
      <c r="C8" s="29" t="s">
        <v>90</v>
      </c>
      <c r="D8" s="55"/>
      <c r="E8" s="29">
        <v>1</v>
      </c>
      <c r="F8" s="30"/>
      <c r="G8" s="30"/>
      <c r="H8" s="30"/>
      <c r="I8" s="30"/>
      <c r="J8" s="30"/>
      <c r="K8" s="30"/>
      <c r="L8" s="2"/>
    </row>
    <row r="9" spans="1:13" ht="126" x14ac:dyDescent="0.25">
      <c r="A9" s="29">
        <v>4</v>
      </c>
      <c r="B9" s="15" t="s">
        <v>141</v>
      </c>
      <c r="C9" s="29" t="s">
        <v>90</v>
      </c>
      <c r="D9" s="55"/>
      <c r="E9" s="29">
        <v>1</v>
      </c>
      <c r="F9" s="30">
        <f>G9</f>
        <v>329.3</v>
      </c>
      <c r="G9" s="30">
        <v>329.3</v>
      </c>
      <c r="H9" s="30"/>
      <c r="I9" s="30"/>
      <c r="J9" s="30"/>
      <c r="K9" s="30"/>
      <c r="L9" s="2" t="s">
        <v>395</v>
      </c>
    </row>
    <row r="10" spans="1:13" ht="15.75" x14ac:dyDescent="0.25">
      <c r="A10" s="29">
        <v>5</v>
      </c>
      <c r="B10" s="15" t="s">
        <v>321</v>
      </c>
      <c r="C10" s="29" t="s">
        <v>90</v>
      </c>
      <c r="D10" s="55"/>
      <c r="E10" s="29">
        <v>1</v>
      </c>
      <c r="F10" s="30"/>
      <c r="G10" s="30"/>
      <c r="H10" s="30"/>
      <c r="I10" s="30"/>
      <c r="J10" s="30"/>
      <c r="K10" s="30"/>
      <c r="L10" s="2"/>
    </row>
    <row r="11" spans="1:13" ht="110.25" x14ac:dyDescent="0.25">
      <c r="A11" s="29">
        <v>6</v>
      </c>
      <c r="B11" s="15" t="s">
        <v>0</v>
      </c>
      <c r="C11" s="29" t="s">
        <v>90</v>
      </c>
      <c r="D11" s="55"/>
      <c r="E11" s="29">
        <v>1</v>
      </c>
      <c r="F11" s="30"/>
      <c r="G11" s="30"/>
      <c r="H11" s="30"/>
      <c r="I11" s="30"/>
      <c r="J11" s="30"/>
      <c r="K11" s="30"/>
      <c r="L11" s="2" t="s">
        <v>396</v>
      </c>
    </row>
    <row r="12" spans="1:13" ht="257.45" customHeight="1" x14ac:dyDescent="0.25">
      <c r="A12" s="29">
        <v>7</v>
      </c>
      <c r="B12" s="15" t="s">
        <v>1</v>
      </c>
      <c r="C12" s="29" t="s">
        <v>365</v>
      </c>
      <c r="D12" s="55"/>
      <c r="E12" s="29">
        <v>1</v>
      </c>
      <c r="F12" s="30"/>
      <c r="G12" s="30"/>
      <c r="H12" s="30"/>
      <c r="I12" s="30"/>
      <c r="J12" s="30"/>
      <c r="K12" s="30"/>
      <c r="L12" s="2" t="s">
        <v>124</v>
      </c>
      <c r="M12" s="33" t="s">
        <v>389</v>
      </c>
    </row>
    <row r="13" spans="1:13" ht="47.25" x14ac:dyDescent="0.25">
      <c r="A13" s="29">
        <v>8</v>
      </c>
      <c r="B13" s="15" t="s">
        <v>190</v>
      </c>
      <c r="C13" s="29" t="s">
        <v>90</v>
      </c>
      <c r="D13" s="55"/>
      <c r="E13" s="29">
        <v>1</v>
      </c>
      <c r="F13" s="30"/>
      <c r="G13" s="30"/>
      <c r="H13" s="30"/>
      <c r="I13" s="30"/>
      <c r="J13" s="30"/>
      <c r="K13" s="30"/>
      <c r="L13" s="2"/>
    </row>
    <row r="14" spans="1:13" ht="31.5" x14ac:dyDescent="0.25">
      <c r="A14" s="36">
        <v>9</v>
      </c>
      <c r="B14" s="37" t="s">
        <v>191</v>
      </c>
      <c r="C14" s="36" t="s">
        <v>90</v>
      </c>
      <c r="D14" s="55"/>
      <c r="E14" s="36">
        <v>1</v>
      </c>
      <c r="F14" s="38"/>
      <c r="G14" s="38"/>
      <c r="H14" s="38"/>
      <c r="I14" s="38"/>
      <c r="J14" s="38"/>
      <c r="K14" s="38"/>
      <c r="L14" s="39"/>
    </row>
    <row r="15" spans="1:13" ht="31.5" x14ac:dyDescent="0.25">
      <c r="A15" s="36">
        <v>10</v>
      </c>
      <c r="B15" s="37" t="s">
        <v>192</v>
      </c>
      <c r="C15" s="36" t="s">
        <v>90</v>
      </c>
      <c r="D15" s="55"/>
      <c r="E15" s="36">
        <v>1</v>
      </c>
      <c r="F15" s="38"/>
      <c r="G15" s="38"/>
      <c r="H15" s="38"/>
      <c r="I15" s="38"/>
      <c r="J15" s="38"/>
      <c r="K15" s="38"/>
      <c r="L15" s="39"/>
    </row>
    <row r="16" spans="1:13" ht="38.25" customHeight="1" x14ac:dyDescent="0.25">
      <c r="A16" s="36">
        <v>11</v>
      </c>
      <c r="B16" s="37" t="s">
        <v>193</v>
      </c>
      <c r="C16" s="36" t="s">
        <v>90</v>
      </c>
      <c r="D16" s="55"/>
      <c r="E16" s="36">
        <v>1</v>
      </c>
      <c r="F16" s="38"/>
      <c r="G16" s="38"/>
      <c r="H16" s="38"/>
      <c r="I16" s="38"/>
      <c r="J16" s="38"/>
      <c r="K16" s="38"/>
      <c r="L16" s="39" t="s">
        <v>397</v>
      </c>
    </row>
    <row r="17" spans="1:12" ht="39.75" customHeight="1" x14ac:dyDescent="0.25">
      <c r="A17" s="29">
        <v>12</v>
      </c>
      <c r="B17" s="15" t="s">
        <v>194</v>
      </c>
      <c r="C17" s="29" t="s">
        <v>90</v>
      </c>
      <c r="D17" s="56"/>
      <c r="E17" s="29">
        <v>1</v>
      </c>
      <c r="F17" s="30"/>
      <c r="G17" s="30"/>
      <c r="H17" s="30"/>
      <c r="I17" s="30"/>
      <c r="J17" s="30"/>
      <c r="K17" s="30"/>
      <c r="L17" s="2" t="s">
        <v>397</v>
      </c>
    </row>
    <row r="18" spans="1:12" ht="19.899999999999999" customHeight="1" x14ac:dyDescent="0.25">
      <c r="A18" s="29"/>
      <c r="B18" s="19" t="s">
        <v>130</v>
      </c>
      <c r="C18" s="29"/>
      <c r="D18" s="28"/>
      <c r="E18" s="29"/>
      <c r="F18" s="22">
        <f>SUM(F6:F17)</f>
        <v>7536.8</v>
      </c>
      <c r="G18" s="22">
        <f>SUM(G6:G17)</f>
        <v>536.79999999999995</v>
      </c>
      <c r="H18" s="22">
        <f t="shared" ref="H18:K18" si="0">SUM(H6:H17)</f>
        <v>7000</v>
      </c>
      <c r="I18" s="22">
        <f t="shared" si="0"/>
        <v>0</v>
      </c>
      <c r="J18" s="22">
        <f t="shared" si="0"/>
        <v>0</v>
      </c>
      <c r="K18" s="22">
        <f t="shared" si="0"/>
        <v>0</v>
      </c>
      <c r="L18" s="2"/>
    </row>
    <row r="19" spans="1:12" ht="46.15" customHeight="1" x14ac:dyDescent="0.25">
      <c r="A19" s="36">
        <v>13</v>
      </c>
      <c r="B19" s="37" t="s">
        <v>195</v>
      </c>
      <c r="C19" s="36" t="s">
        <v>90</v>
      </c>
      <c r="D19" s="54" t="s">
        <v>2</v>
      </c>
      <c r="E19" s="36">
        <v>2</v>
      </c>
      <c r="F19" s="38"/>
      <c r="G19" s="38"/>
      <c r="H19" s="38"/>
      <c r="I19" s="38"/>
      <c r="J19" s="38"/>
      <c r="K19" s="38"/>
      <c r="L19" s="39" t="s">
        <v>398</v>
      </c>
    </row>
    <row r="20" spans="1:12" ht="94.5" x14ac:dyDescent="0.25">
      <c r="A20" s="29">
        <v>14</v>
      </c>
      <c r="B20" s="15" t="s">
        <v>196</v>
      </c>
      <c r="C20" s="29" t="s">
        <v>197</v>
      </c>
      <c r="D20" s="55"/>
      <c r="E20" s="29">
        <v>2</v>
      </c>
      <c r="F20" s="30"/>
      <c r="G20" s="30"/>
      <c r="H20" s="30"/>
      <c r="I20" s="30"/>
      <c r="J20" s="30"/>
      <c r="K20" s="30"/>
      <c r="L20" s="2" t="s">
        <v>400</v>
      </c>
    </row>
    <row r="21" spans="1:12" ht="46.5" customHeight="1" x14ac:dyDescent="0.25">
      <c r="A21" s="29">
        <v>15</v>
      </c>
      <c r="B21" s="15" t="s">
        <v>198</v>
      </c>
      <c r="C21" s="29" t="s">
        <v>90</v>
      </c>
      <c r="D21" s="55"/>
      <c r="E21" s="29">
        <v>2</v>
      </c>
      <c r="F21" s="30"/>
      <c r="G21" s="30"/>
      <c r="H21" s="30"/>
      <c r="I21" s="30"/>
      <c r="J21" s="30"/>
      <c r="K21" s="30"/>
      <c r="L21" s="2" t="s">
        <v>399</v>
      </c>
    </row>
    <row r="22" spans="1:12" ht="204.75" x14ac:dyDescent="0.25">
      <c r="A22" s="29">
        <v>16</v>
      </c>
      <c r="B22" s="15" t="s">
        <v>465</v>
      </c>
      <c r="C22" s="29" t="s">
        <v>199</v>
      </c>
      <c r="D22" s="55"/>
      <c r="E22" s="29">
        <v>2</v>
      </c>
      <c r="F22" s="30"/>
      <c r="G22" s="30"/>
      <c r="H22" s="30"/>
      <c r="I22" s="30"/>
      <c r="J22" s="30"/>
      <c r="K22" s="30"/>
      <c r="L22" s="2" t="s">
        <v>412</v>
      </c>
    </row>
    <row r="23" spans="1:12" ht="157.5" x14ac:dyDescent="0.25">
      <c r="A23" s="29">
        <v>17</v>
      </c>
      <c r="B23" s="15" t="s">
        <v>200</v>
      </c>
      <c r="C23" s="29" t="s">
        <v>90</v>
      </c>
      <c r="D23" s="55"/>
      <c r="E23" s="29">
        <v>2</v>
      </c>
      <c r="F23" s="30">
        <f>G23</f>
        <v>115.4</v>
      </c>
      <c r="G23" s="30">
        <v>115.4</v>
      </c>
      <c r="H23" s="30"/>
      <c r="I23" s="30"/>
      <c r="J23" s="30"/>
      <c r="K23" s="30"/>
      <c r="L23" s="2" t="s">
        <v>401</v>
      </c>
    </row>
    <row r="24" spans="1:12" ht="15.75" x14ac:dyDescent="0.25">
      <c r="A24" s="36">
        <v>18</v>
      </c>
      <c r="B24" s="37" t="s">
        <v>201</v>
      </c>
      <c r="C24" s="36" t="s">
        <v>90</v>
      </c>
      <c r="D24" s="55"/>
      <c r="E24" s="36">
        <v>2</v>
      </c>
      <c r="F24" s="38"/>
      <c r="G24" s="38"/>
      <c r="H24" s="38"/>
      <c r="I24" s="38"/>
      <c r="J24" s="38"/>
      <c r="K24" s="38"/>
      <c r="L24" s="39"/>
    </row>
    <row r="25" spans="1:12" ht="42" customHeight="1" x14ac:dyDescent="0.25">
      <c r="A25" s="36">
        <v>19</v>
      </c>
      <c r="B25" s="37" t="s">
        <v>202</v>
      </c>
      <c r="C25" s="36" t="s">
        <v>90</v>
      </c>
      <c r="D25" s="55"/>
      <c r="E25" s="36">
        <v>2</v>
      </c>
      <c r="F25" s="38"/>
      <c r="G25" s="38"/>
      <c r="H25" s="38"/>
      <c r="I25" s="38"/>
      <c r="J25" s="38"/>
      <c r="K25" s="38"/>
      <c r="L25" s="39" t="s">
        <v>402</v>
      </c>
    </row>
    <row r="26" spans="1:12" ht="53.25" customHeight="1" x14ac:dyDescent="0.25">
      <c r="A26" s="29">
        <v>20</v>
      </c>
      <c r="B26" s="15" t="s">
        <v>203</v>
      </c>
      <c r="C26" s="29" t="s">
        <v>90</v>
      </c>
      <c r="D26" s="55"/>
      <c r="E26" s="29">
        <v>2</v>
      </c>
      <c r="F26" s="30"/>
      <c r="G26" s="30"/>
      <c r="H26" s="30"/>
      <c r="I26" s="30"/>
      <c r="J26" s="30"/>
      <c r="K26" s="30"/>
      <c r="L26" s="2"/>
    </row>
    <row r="27" spans="1:12" ht="37.5" customHeight="1" x14ac:dyDescent="0.25">
      <c r="A27" s="29">
        <v>21</v>
      </c>
      <c r="B27" s="15" t="s">
        <v>204</v>
      </c>
      <c r="C27" s="29" t="s">
        <v>90</v>
      </c>
      <c r="D27" s="55"/>
      <c r="E27" s="29">
        <v>2</v>
      </c>
      <c r="F27" s="30"/>
      <c r="G27" s="30"/>
      <c r="H27" s="30"/>
      <c r="I27" s="30"/>
      <c r="J27" s="30"/>
      <c r="K27" s="30"/>
      <c r="L27" s="2" t="s">
        <v>403</v>
      </c>
    </row>
    <row r="28" spans="1:12" ht="63" x14ac:dyDescent="0.25">
      <c r="A28" s="29">
        <v>22</v>
      </c>
      <c r="B28" s="15" t="s">
        <v>3</v>
      </c>
      <c r="C28" s="29" t="s">
        <v>91</v>
      </c>
      <c r="D28" s="55"/>
      <c r="E28" s="29">
        <v>2</v>
      </c>
      <c r="F28" s="30"/>
      <c r="G28" s="30"/>
      <c r="H28" s="30"/>
      <c r="I28" s="30"/>
      <c r="J28" s="30"/>
      <c r="K28" s="30"/>
      <c r="L28" s="2" t="s">
        <v>123</v>
      </c>
    </row>
    <row r="29" spans="1:12" ht="91.15" customHeight="1" x14ac:dyDescent="0.25">
      <c r="A29" s="29">
        <v>23</v>
      </c>
      <c r="B29" s="15" t="s">
        <v>142</v>
      </c>
      <c r="C29" s="29" t="s">
        <v>91</v>
      </c>
      <c r="D29" s="55"/>
      <c r="E29" s="29">
        <v>2</v>
      </c>
      <c r="F29" s="30">
        <f>SUM(G29:K29)</f>
        <v>29427.600000000002</v>
      </c>
      <c r="G29" s="30">
        <v>17981.400000000001</v>
      </c>
      <c r="H29" s="30">
        <v>11446.2</v>
      </c>
      <c r="I29" s="30"/>
      <c r="J29" s="30"/>
      <c r="K29" s="30"/>
      <c r="L29" s="2" t="s">
        <v>342</v>
      </c>
    </row>
    <row r="30" spans="1:12" ht="43.5" customHeight="1" x14ac:dyDescent="0.25">
      <c r="A30" s="29">
        <v>24</v>
      </c>
      <c r="B30" s="15" t="s">
        <v>205</v>
      </c>
      <c r="C30" s="29" t="s">
        <v>206</v>
      </c>
      <c r="D30" s="55"/>
      <c r="E30" s="29">
        <v>2</v>
      </c>
      <c r="F30" s="30"/>
      <c r="G30" s="30"/>
      <c r="H30" s="30"/>
      <c r="I30" s="30"/>
      <c r="J30" s="30"/>
      <c r="K30" s="30"/>
      <c r="L30" s="2" t="s">
        <v>402</v>
      </c>
    </row>
    <row r="31" spans="1:12" ht="150.75" customHeight="1" x14ac:dyDescent="0.25">
      <c r="A31" s="29">
        <v>25</v>
      </c>
      <c r="B31" s="15" t="s">
        <v>4</v>
      </c>
      <c r="C31" s="29" t="s">
        <v>91</v>
      </c>
      <c r="D31" s="55"/>
      <c r="E31" s="29">
        <v>2</v>
      </c>
      <c r="F31" s="30"/>
      <c r="G31" s="30"/>
      <c r="H31" s="30"/>
      <c r="I31" s="30"/>
      <c r="J31" s="30"/>
      <c r="K31" s="30"/>
      <c r="L31" s="2" t="s">
        <v>410</v>
      </c>
    </row>
    <row r="32" spans="1:12" ht="60.75" customHeight="1" x14ac:dyDescent="0.25">
      <c r="A32" s="29">
        <v>26</v>
      </c>
      <c r="B32" s="15" t="s">
        <v>5</v>
      </c>
      <c r="C32" s="29" t="s">
        <v>92</v>
      </c>
      <c r="D32" s="55"/>
      <c r="E32" s="29">
        <v>2</v>
      </c>
      <c r="F32" s="30">
        <v>391.2</v>
      </c>
      <c r="G32" s="30">
        <v>391.2</v>
      </c>
      <c r="H32" s="30">
        <v>323.89999999999998</v>
      </c>
      <c r="I32" s="30"/>
      <c r="J32" s="30"/>
      <c r="K32" s="30"/>
      <c r="L32" s="2" t="s">
        <v>384</v>
      </c>
    </row>
    <row r="33" spans="1:12" ht="31.5" x14ac:dyDescent="0.25">
      <c r="A33" s="29">
        <v>27</v>
      </c>
      <c r="B33" s="15" t="s">
        <v>6</v>
      </c>
      <c r="C33" s="29" t="s">
        <v>92</v>
      </c>
      <c r="D33" s="55"/>
      <c r="E33" s="29">
        <v>2</v>
      </c>
      <c r="F33" s="30">
        <v>37163.699999999997</v>
      </c>
      <c r="G33" s="30">
        <v>37163.699999999997</v>
      </c>
      <c r="H33" s="30"/>
      <c r="I33" s="30"/>
      <c r="J33" s="30"/>
      <c r="K33" s="30"/>
      <c r="L33" s="2" t="s">
        <v>343</v>
      </c>
    </row>
    <row r="34" spans="1:12" ht="47.25" x14ac:dyDescent="0.25">
      <c r="A34" s="29">
        <v>28</v>
      </c>
      <c r="B34" s="15" t="s">
        <v>207</v>
      </c>
      <c r="C34" s="29" t="s">
        <v>90</v>
      </c>
      <c r="D34" s="56"/>
      <c r="E34" s="29">
        <v>2</v>
      </c>
      <c r="F34" s="30"/>
      <c r="G34" s="30"/>
      <c r="H34" s="30"/>
      <c r="I34" s="30"/>
      <c r="J34" s="30"/>
      <c r="K34" s="30"/>
      <c r="L34" s="2"/>
    </row>
    <row r="35" spans="1:12" s="10" customFormat="1" ht="15.75" x14ac:dyDescent="0.2">
      <c r="A35" s="32"/>
      <c r="B35" s="19" t="s">
        <v>130</v>
      </c>
      <c r="C35" s="32"/>
      <c r="D35" s="28"/>
      <c r="E35" s="32"/>
      <c r="F35" s="22">
        <f>SUM(F19:F34)</f>
        <v>67097.899999999994</v>
      </c>
      <c r="G35" s="22">
        <f t="shared" ref="G35:K35" si="1">SUM(G19:G34)</f>
        <v>55651.7</v>
      </c>
      <c r="H35" s="22">
        <f t="shared" si="1"/>
        <v>11770.1</v>
      </c>
      <c r="I35" s="22">
        <f t="shared" si="1"/>
        <v>0</v>
      </c>
      <c r="J35" s="22">
        <f t="shared" si="1"/>
        <v>0</v>
      </c>
      <c r="K35" s="22">
        <f t="shared" si="1"/>
        <v>0</v>
      </c>
      <c r="L35" s="3"/>
    </row>
    <row r="36" spans="1:12" ht="31.5" x14ac:dyDescent="0.25">
      <c r="A36" s="36">
        <v>29</v>
      </c>
      <c r="B36" s="37" t="s">
        <v>208</v>
      </c>
      <c r="C36" s="36" t="s">
        <v>90</v>
      </c>
      <c r="D36" s="54" t="s">
        <v>7</v>
      </c>
      <c r="E36" s="36">
        <v>3</v>
      </c>
      <c r="F36" s="38"/>
      <c r="G36" s="38"/>
      <c r="H36" s="38"/>
      <c r="I36" s="38"/>
      <c r="J36" s="38"/>
      <c r="K36" s="38"/>
      <c r="L36" s="39"/>
    </row>
    <row r="37" spans="1:12" ht="39.75" customHeight="1" x14ac:dyDescent="0.25">
      <c r="A37" s="36">
        <v>30</v>
      </c>
      <c r="B37" s="37" t="s">
        <v>209</v>
      </c>
      <c r="C37" s="36" t="s">
        <v>90</v>
      </c>
      <c r="D37" s="55"/>
      <c r="E37" s="36">
        <v>3</v>
      </c>
      <c r="F37" s="38"/>
      <c r="G37" s="38"/>
      <c r="H37" s="38"/>
      <c r="I37" s="38"/>
      <c r="J37" s="38"/>
      <c r="K37" s="38"/>
      <c r="L37" s="39" t="s">
        <v>402</v>
      </c>
    </row>
    <row r="38" spans="1:12" ht="31.5" x14ac:dyDescent="0.25">
      <c r="A38" s="29">
        <v>31</v>
      </c>
      <c r="B38" s="15" t="s">
        <v>8</v>
      </c>
      <c r="C38" s="29" t="s">
        <v>90</v>
      </c>
      <c r="D38" s="55"/>
      <c r="E38" s="29">
        <v>3</v>
      </c>
      <c r="F38" s="30">
        <v>3389.8</v>
      </c>
      <c r="G38" s="30">
        <v>3389.8</v>
      </c>
      <c r="H38" s="30"/>
      <c r="I38" s="30"/>
      <c r="J38" s="30"/>
      <c r="K38" s="30"/>
      <c r="L38" s="2" t="s">
        <v>330</v>
      </c>
    </row>
    <row r="39" spans="1:12" ht="31.5" x14ac:dyDescent="0.25">
      <c r="A39" s="29">
        <v>32</v>
      </c>
      <c r="B39" s="15" t="s">
        <v>210</v>
      </c>
      <c r="C39" s="29" t="s">
        <v>90</v>
      </c>
      <c r="D39" s="55"/>
      <c r="E39" s="29">
        <v>3</v>
      </c>
      <c r="F39" s="30"/>
      <c r="G39" s="30"/>
      <c r="H39" s="30"/>
      <c r="I39" s="30"/>
      <c r="J39" s="30"/>
      <c r="K39" s="30"/>
      <c r="L39" s="2"/>
    </row>
    <row r="40" spans="1:12" ht="31.5" x14ac:dyDescent="0.25">
      <c r="A40" s="29">
        <v>33</v>
      </c>
      <c r="B40" s="15" t="s">
        <v>211</v>
      </c>
      <c r="C40" s="29" t="s">
        <v>90</v>
      </c>
      <c r="D40" s="55"/>
      <c r="E40" s="29">
        <v>3</v>
      </c>
      <c r="F40" s="30"/>
      <c r="G40" s="30"/>
      <c r="H40" s="30"/>
      <c r="I40" s="30"/>
      <c r="J40" s="30"/>
      <c r="K40" s="30"/>
      <c r="L40" s="2"/>
    </row>
    <row r="41" spans="1:12" ht="39.75" customHeight="1" x14ac:dyDescent="0.25">
      <c r="A41" s="36">
        <v>34</v>
      </c>
      <c r="B41" s="37" t="s">
        <v>212</v>
      </c>
      <c r="C41" s="36" t="s">
        <v>90</v>
      </c>
      <c r="D41" s="55"/>
      <c r="E41" s="36">
        <v>3</v>
      </c>
      <c r="F41" s="38"/>
      <c r="G41" s="38"/>
      <c r="H41" s="38"/>
      <c r="I41" s="38"/>
      <c r="J41" s="38"/>
      <c r="K41" s="38"/>
      <c r="L41" s="39" t="s">
        <v>397</v>
      </c>
    </row>
    <row r="42" spans="1:12" ht="31.5" x14ac:dyDescent="0.25">
      <c r="A42" s="29">
        <v>35</v>
      </c>
      <c r="B42" s="15" t="s">
        <v>9</v>
      </c>
      <c r="C42" s="29" t="s">
        <v>90</v>
      </c>
      <c r="D42" s="55"/>
      <c r="E42" s="29">
        <v>3</v>
      </c>
      <c r="F42" s="30">
        <v>97.1</v>
      </c>
      <c r="G42" s="30">
        <v>97.1</v>
      </c>
      <c r="H42" s="30"/>
      <c r="I42" s="30"/>
      <c r="J42" s="30"/>
      <c r="K42" s="30"/>
      <c r="L42" s="2" t="s">
        <v>330</v>
      </c>
    </row>
    <row r="43" spans="1:12" ht="31.5" x14ac:dyDescent="0.25">
      <c r="A43" s="29">
        <v>36</v>
      </c>
      <c r="B43" s="15" t="s">
        <v>213</v>
      </c>
      <c r="C43" s="29" t="s">
        <v>90</v>
      </c>
      <c r="D43" s="55"/>
      <c r="E43" s="29">
        <v>3</v>
      </c>
      <c r="F43" s="30">
        <v>51.9</v>
      </c>
      <c r="G43" s="30">
        <v>51.9</v>
      </c>
      <c r="H43" s="30"/>
      <c r="I43" s="30"/>
      <c r="J43" s="30"/>
      <c r="K43" s="30"/>
      <c r="L43" s="2" t="s">
        <v>330</v>
      </c>
    </row>
    <row r="44" spans="1:12" ht="31.5" x14ac:dyDescent="0.25">
      <c r="A44" s="29">
        <v>37</v>
      </c>
      <c r="B44" s="15" t="s">
        <v>214</v>
      </c>
      <c r="C44" s="29" t="s">
        <v>90</v>
      </c>
      <c r="D44" s="55"/>
      <c r="E44" s="29">
        <v>3</v>
      </c>
      <c r="F44" s="30"/>
      <c r="G44" s="30"/>
      <c r="H44" s="30"/>
      <c r="I44" s="30"/>
      <c r="J44" s="30"/>
      <c r="K44" s="30"/>
      <c r="L44" s="2"/>
    </row>
    <row r="45" spans="1:12" ht="36.75" customHeight="1" x14ac:dyDescent="0.25">
      <c r="A45" s="29">
        <v>38</v>
      </c>
      <c r="B45" s="15" t="s">
        <v>215</v>
      </c>
      <c r="C45" s="29" t="s">
        <v>90</v>
      </c>
      <c r="D45" s="55"/>
      <c r="E45" s="29">
        <v>3</v>
      </c>
      <c r="F45" s="30"/>
      <c r="G45" s="30"/>
      <c r="H45" s="30"/>
      <c r="I45" s="30"/>
      <c r="J45" s="30"/>
      <c r="K45" s="30"/>
      <c r="L45" s="2" t="s">
        <v>397</v>
      </c>
    </row>
    <row r="46" spans="1:12" ht="47.25" x14ac:dyDescent="0.25">
      <c r="A46" s="29">
        <v>39</v>
      </c>
      <c r="B46" s="15" t="s">
        <v>216</v>
      </c>
      <c r="C46" s="29" t="s">
        <v>90</v>
      </c>
      <c r="D46" s="55"/>
      <c r="E46" s="29">
        <v>3</v>
      </c>
      <c r="F46" s="30"/>
      <c r="G46" s="30"/>
      <c r="H46" s="30"/>
      <c r="I46" s="30"/>
      <c r="J46" s="30"/>
      <c r="K46" s="30"/>
      <c r="L46" s="2"/>
    </row>
    <row r="47" spans="1:12" ht="15.75" x14ac:dyDescent="0.25">
      <c r="A47" s="29">
        <v>40</v>
      </c>
      <c r="B47" s="15" t="s">
        <v>217</v>
      </c>
      <c r="C47" s="29" t="s">
        <v>90</v>
      </c>
      <c r="D47" s="55"/>
      <c r="E47" s="29">
        <v>3</v>
      </c>
      <c r="F47" s="30"/>
      <c r="G47" s="30"/>
      <c r="H47" s="30"/>
      <c r="I47" s="30"/>
      <c r="J47" s="30"/>
      <c r="K47" s="30"/>
      <c r="L47" s="2"/>
    </row>
    <row r="48" spans="1:12" ht="31.5" x14ac:dyDescent="0.25">
      <c r="A48" s="29">
        <v>41</v>
      </c>
      <c r="B48" s="15" t="s">
        <v>218</v>
      </c>
      <c r="C48" s="29" t="s">
        <v>90</v>
      </c>
      <c r="D48" s="55"/>
      <c r="E48" s="29">
        <v>3</v>
      </c>
      <c r="F48" s="30"/>
      <c r="G48" s="30"/>
      <c r="H48" s="30"/>
      <c r="I48" s="30"/>
      <c r="J48" s="30"/>
      <c r="K48" s="30"/>
      <c r="L48" s="2"/>
    </row>
    <row r="49" spans="1:12" ht="31.5" x14ac:dyDescent="0.25">
      <c r="A49" s="29">
        <v>42</v>
      </c>
      <c r="B49" s="15" t="s">
        <v>219</v>
      </c>
      <c r="C49" s="29" t="s">
        <v>90</v>
      </c>
      <c r="D49" s="55"/>
      <c r="E49" s="29">
        <v>3</v>
      </c>
      <c r="F49" s="30"/>
      <c r="G49" s="30"/>
      <c r="H49" s="30"/>
      <c r="I49" s="30"/>
      <c r="J49" s="30"/>
      <c r="K49" s="30"/>
      <c r="L49" s="2"/>
    </row>
    <row r="50" spans="1:12" ht="31.5" x14ac:dyDescent="0.25">
      <c r="A50" s="29">
        <v>43</v>
      </c>
      <c r="B50" s="15" t="s">
        <v>220</v>
      </c>
      <c r="C50" s="29" t="s">
        <v>90</v>
      </c>
      <c r="D50" s="56"/>
      <c r="E50" s="29">
        <v>3</v>
      </c>
      <c r="F50" s="30"/>
      <c r="G50" s="30"/>
      <c r="H50" s="30"/>
      <c r="I50" s="30"/>
      <c r="J50" s="30"/>
      <c r="K50" s="30"/>
      <c r="L50" s="2"/>
    </row>
    <row r="51" spans="1:12" s="10" customFormat="1" ht="15.75" x14ac:dyDescent="0.2">
      <c r="A51" s="32"/>
      <c r="B51" s="19" t="s">
        <v>130</v>
      </c>
      <c r="C51" s="32"/>
      <c r="D51" s="27"/>
      <c r="E51" s="32"/>
      <c r="F51" s="22">
        <f>SUM(F36:F50)</f>
        <v>3538.8</v>
      </c>
      <c r="G51" s="22">
        <f t="shared" ref="G51:K51" si="2">SUM(G36:G50)</f>
        <v>3538.8</v>
      </c>
      <c r="H51" s="22">
        <f t="shared" si="2"/>
        <v>0</v>
      </c>
      <c r="I51" s="22">
        <f t="shared" si="2"/>
        <v>0</v>
      </c>
      <c r="J51" s="22">
        <f t="shared" si="2"/>
        <v>0</v>
      </c>
      <c r="K51" s="22">
        <f t="shared" si="2"/>
        <v>0</v>
      </c>
      <c r="L51" s="3"/>
    </row>
    <row r="52" spans="1:12" ht="47.25" x14ac:dyDescent="0.25">
      <c r="A52" s="29">
        <v>44</v>
      </c>
      <c r="B52" s="15" t="s">
        <v>221</v>
      </c>
      <c r="C52" s="29" t="s">
        <v>90</v>
      </c>
      <c r="D52" s="54" t="s">
        <v>325</v>
      </c>
      <c r="E52" s="29">
        <v>4</v>
      </c>
      <c r="F52" s="30"/>
      <c r="G52" s="30"/>
      <c r="H52" s="30"/>
      <c r="I52" s="30"/>
      <c r="J52" s="30"/>
      <c r="K52" s="30"/>
      <c r="L52" s="2" t="s">
        <v>397</v>
      </c>
    </row>
    <row r="53" spans="1:12" ht="63" x14ac:dyDescent="0.25">
      <c r="A53" s="29">
        <v>45</v>
      </c>
      <c r="B53" s="15" t="s">
        <v>222</v>
      </c>
      <c r="C53" s="29" t="s">
        <v>90</v>
      </c>
      <c r="D53" s="55"/>
      <c r="E53" s="29">
        <v>4</v>
      </c>
      <c r="F53" s="30"/>
      <c r="G53" s="30"/>
      <c r="H53" s="30"/>
      <c r="I53" s="30"/>
      <c r="J53" s="30"/>
      <c r="K53" s="30"/>
      <c r="L53" s="2" t="s">
        <v>397</v>
      </c>
    </row>
    <row r="54" spans="1:12" ht="63" x14ac:dyDescent="0.25">
      <c r="A54" s="29">
        <v>46</v>
      </c>
      <c r="B54" s="15" t="s">
        <v>223</v>
      </c>
      <c r="C54" s="29" t="s">
        <v>90</v>
      </c>
      <c r="D54" s="55"/>
      <c r="E54" s="29">
        <v>4</v>
      </c>
      <c r="F54" s="30"/>
      <c r="G54" s="30"/>
      <c r="H54" s="30"/>
      <c r="I54" s="30"/>
      <c r="J54" s="30"/>
      <c r="K54" s="30"/>
      <c r="L54" s="2" t="s">
        <v>397</v>
      </c>
    </row>
    <row r="55" spans="1:12" ht="41.25" customHeight="1" x14ac:dyDescent="0.25">
      <c r="A55" s="29">
        <v>47</v>
      </c>
      <c r="B55" s="15" t="s">
        <v>224</v>
      </c>
      <c r="C55" s="29" t="s">
        <v>90</v>
      </c>
      <c r="D55" s="55"/>
      <c r="E55" s="29">
        <v>4</v>
      </c>
      <c r="F55" s="30"/>
      <c r="G55" s="30"/>
      <c r="H55" s="30"/>
      <c r="I55" s="30"/>
      <c r="J55" s="30"/>
      <c r="K55" s="30"/>
      <c r="L55" s="2" t="s">
        <v>404</v>
      </c>
    </row>
    <row r="56" spans="1:12" ht="78.75" x14ac:dyDescent="0.25">
      <c r="A56" s="29">
        <v>48</v>
      </c>
      <c r="B56" s="15" t="s">
        <v>225</v>
      </c>
      <c r="C56" s="29" t="s">
        <v>90</v>
      </c>
      <c r="D56" s="55"/>
      <c r="E56" s="29">
        <v>4</v>
      </c>
      <c r="F56" s="30"/>
      <c r="G56" s="30"/>
      <c r="H56" s="30"/>
      <c r="I56" s="30"/>
      <c r="J56" s="30"/>
      <c r="K56" s="30"/>
      <c r="L56" s="2" t="s">
        <v>397</v>
      </c>
    </row>
    <row r="57" spans="1:12" ht="94.5" x14ac:dyDescent="0.25">
      <c r="A57" s="29">
        <v>49</v>
      </c>
      <c r="B57" s="15" t="s">
        <v>226</v>
      </c>
      <c r="C57" s="29" t="s">
        <v>90</v>
      </c>
      <c r="D57" s="55"/>
      <c r="E57" s="29">
        <v>4</v>
      </c>
      <c r="F57" s="30"/>
      <c r="G57" s="30"/>
      <c r="H57" s="30"/>
      <c r="I57" s="30"/>
      <c r="J57" s="30"/>
      <c r="K57" s="30"/>
      <c r="L57" s="2" t="s">
        <v>397</v>
      </c>
    </row>
    <row r="58" spans="1:12" ht="63" x14ac:dyDescent="0.25">
      <c r="A58" s="36">
        <v>50</v>
      </c>
      <c r="B58" s="37" t="s">
        <v>437</v>
      </c>
      <c r="C58" s="36" t="s">
        <v>90</v>
      </c>
      <c r="D58" s="55"/>
      <c r="E58" s="36">
        <v>4</v>
      </c>
      <c r="F58" s="38"/>
      <c r="G58" s="38"/>
      <c r="H58" s="38"/>
      <c r="I58" s="38"/>
      <c r="J58" s="38"/>
      <c r="K58" s="38"/>
      <c r="L58" s="39" t="s">
        <v>438</v>
      </c>
    </row>
    <row r="59" spans="1:12" ht="63" x14ac:dyDescent="0.25">
      <c r="A59" s="29">
        <v>51</v>
      </c>
      <c r="B59" s="15" t="s">
        <v>227</v>
      </c>
      <c r="C59" s="29" t="s">
        <v>90</v>
      </c>
      <c r="D59" s="55"/>
      <c r="E59" s="29">
        <v>4</v>
      </c>
      <c r="F59" s="30"/>
      <c r="G59" s="30"/>
      <c r="H59" s="30"/>
      <c r="I59" s="30"/>
      <c r="J59" s="30"/>
      <c r="K59" s="30"/>
      <c r="L59" s="2" t="s">
        <v>397</v>
      </c>
    </row>
    <row r="60" spans="1:12" ht="47.25" x14ac:dyDescent="0.25">
      <c r="A60" s="29">
        <v>52</v>
      </c>
      <c r="B60" s="15" t="s">
        <v>228</v>
      </c>
      <c r="C60" s="29" t="s">
        <v>90</v>
      </c>
      <c r="D60" s="55"/>
      <c r="E60" s="29">
        <v>4</v>
      </c>
      <c r="F60" s="30"/>
      <c r="G60" s="30"/>
      <c r="H60" s="30"/>
      <c r="I60" s="30"/>
      <c r="J60" s="30"/>
      <c r="K60" s="30"/>
      <c r="L60" s="2" t="s">
        <v>397</v>
      </c>
    </row>
    <row r="61" spans="1:12" ht="47.25" x14ac:dyDescent="0.25">
      <c r="A61" s="29">
        <v>53</v>
      </c>
      <c r="B61" s="15" t="s">
        <v>229</v>
      </c>
      <c r="C61" s="29" t="s">
        <v>90</v>
      </c>
      <c r="D61" s="55"/>
      <c r="E61" s="29">
        <v>4</v>
      </c>
      <c r="F61" s="30"/>
      <c r="G61" s="30"/>
      <c r="H61" s="30"/>
      <c r="I61" s="30"/>
      <c r="J61" s="30"/>
      <c r="K61" s="30"/>
      <c r="L61" s="2" t="s">
        <v>397</v>
      </c>
    </row>
    <row r="62" spans="1:12" ht="94.5" x14ac:dyDescent="0.25">
      <c r="A62" s="36">
        <v>54</v>
      </c>
      <c r="B62" s="37" t="s">
        <v>439</v>
      </c>
      <c r="C62" s="36" t="s">
        <v>90</v>
      </c>
      <c r="D62" s="55"/>
      <c r="E62" s="36">
        <v>4</v>
      </c>
      <c r="F62" s="38"/>
      <c r="G62" s="38"/>
      <c r="H62" s="38"/>
      <c r="I62" s="38"/>
      <c r="J62" s="38"/>
      <c r="K62" s="38"/>
      <c r="L62" s="39" t="s">
        <v>440</v>
      </c>
    </row>
    <row r="63" spans="1:12" ht="110.25" x14ac:dyDescent="0.25">
      <c r="A63" s="36">
        <v>55</v>
      </c>
      <c r="B63" s="37" t="s">
        <v>442</v>
      </c>
      <c r="C63" s="36" t="s">
        <v>90</v>
      </c>
      <c r="D63" s="55"/>
      <c r="E63" s="36">
        <v>4</v>
      </c>
      <c r="F63" s="38"/>
      <c r="G63" s="38"/>
      <c r="H63" s="38"/>
      <c r="I63" s="38"/>
      <c r="J63" s="38"/>
      <c r="K63" s="38"/>
      <c r="L63" s="39" t="s">
        <v>441</v>
      </c>
    </row>
    <row r="64" spans="1:12" ht="78.75" x14ac:dyDescent="0.25">
      <c r="A64" s="29">
        <v>56</v>
      </c>
      <c r="B64" s="15" t="s">
        <v>230</v>
      </c>
      <c r="C64" s="29" t="s">
        <v>90</v>
      </c>
      <c r="D64" s="55"/>
      <c r="E64" s="29">
        <v>4</v>
      </c>
      <c r="F64" s="30"/>
      <c r="G64" s="30"/>
      <c r="H64" s="30"/>
      <c r="I64" s="30"/>
      <c r="J64" s="30"/>
      <c r="K64" s="30"/>
      <c r="L64" s="2"/>
    </row>
    <row r="65" spans="1:12" ht="123.6" customHeight="1" x14ac:dyDescent="0.25">
      <c r="A65" s="29">
        <v>57</v>
      </c>
      <c r="B65" s="15" t="s">
        <v>231</v>
      </c>
      <c r="C65" s="29" t="s">
        <v>90</v>
      </c>
      <c r="D65" s="56"/>
      <c r="E65" s="29">
        <v>4</v>
      </c>
      <c r="F65" s="30"/>
      <c r="G65" s="30"/>
      <c r="H65" s="30"/>
      <c r="I65" s="30"/>
      <c r="J65" s="30"/>
      <c r="K65" s="30"/>
      <c r="L65" s="2" t="s">
        <v>405</v>
      </c>
    </row>
    <row r="66" spans="1:12" s="10" customFormat="1" ht="15.75" x14ac:dyDescent="0.2">
      <c r="A66" s="32"/>
      <c r="B66" s="19" t="s">
        <v>130</v>
      </c>
      <c r="C66" s="32"/>
      <c r="D66" s="32"/>
      <c r="E66" s="32"/>
      <c r="F66" s="22">
        <f>SUM(F52:F65)</f>
        <v>0</v>
      </c>
      <c r="G66" s="22">
        <f t="shared" ref="G66:K66" si="3">SUM(G52:G65)</f>
        <v>0</v>
      </c>
      <c r="H66" s="22">
        <f t="shared" si="3"/>
        <v>0</v>
      </c>
      <c r="I66" s="22">
        <f t="shared" si="3"/>
        <v>0</v>
      </c>
      <c r="J66" s="22">
        <f t="shared" si="3"/>
        <v>0</v>
      </c>
      <c r="K66" s="22">
        <f t="shared" si="3"/>
        <v>0</v>
      </c>
      <c r="L66" s="3"/>
    </row>
    <row r="67" spans="1:12" ht="47.25" x14ac:dyDescent="0.25">
      <c r="A67" s="29">
        <v>58</v>
      </c>
      <c r="B67" s="15" t="s">
        <v>10</v>
      </c>
      <c r="C67" s="29" t="s">
        <v>129</v>
      </c>
      <c r="D67" s="61" t="s">
        <v>11</v>
      </c>
      <c r="E67" s="29">
        <v>5</v>
      </c>
      <c r="F67" s="30">
        <v>1728.8</v>
      </c>
      <c r="G67" s="30">
        <v>1728.8</v>
      </c>
      <c r="H67" s="30"/>
      <c r="I67" s="30"/>
      <c r="J67" s="30"/>
      <c r="K67" s="30"/>
      <c r="L67" s="2" t="s">
        <v>114</v>
      </c>
    </row>
    <row r="68" spans="1:12" ht="31.5" x14ac:dyDescent="0.25">
      <c r="A68" s="29">
        <v>59</v>
      </c>
      <c r="B68" s="15" t="s">
        <v>232</v>
      </c>
      <c r="C68" s="29" t="s">
        <v>90</v>
      </c>
      <c r="D68" s="61"/>
      <c r="E68" s="29">
        <v>5</v>
      </c>
      <c r="F68" s="30"/>
      <c r="G68" s="30"/>
      <c r="H68" s="30"/>
      <c r="I68" s="30"/>
      <c r="J68" s="30"/>
      <c r="K68" s="30"/>
      <c r="L68" s="2"/>
    </row>
    <row r="69" spans="1:12" ht="47.25" x14ac:dyDescent="0.25">
      <c r="A69" s="29">
        <v>60</v>
      </c>
      <c r="B69" s="15" t="s">
        <v>233</v>
      </c>
      <c r="C69" s="29" t="s">
        <v>90</v>
      </c>
      <c r="D69" s="61"/>
      <c r="E69" s="29">
        <v>5</v>
      </c>
      <c r="F69" s="30"/>
      <c r="G69" s="30"/>
      <c r="H69" s="30"/>
      <c r="I69" s="30"/>
      <c r="J69" s="30"/>
      <c r="K69" s="30"/>
      <c r="L69" s="2"/>
    </row>
    <row r="70" spans="1:12" ht="31.5" x14ac:dyDescent="0.25">
      <c r="A70" s="29">
        <v>61</v>
      </c>
      <c r="B70" s="40" t="s">
        <v>234</v>
      </c>
      <c r="C70" s="36" t="s">
        <v>90</v>
      </c>
      <c r="D70" s="61"/>
      <c r="E70" s="41">
        <v>5</v>
      </c>
      <c r="F70" s="42"/>
      <c r="G70" s="42"/>
      <c r="H70" s="42"/>
      <c r="I70" s="42"/>
      <c r="J70" s="42"/>
      <c r="K70" s="42"/>
      <c r="L70" s="39"/>
    </row>
    <row r="71" spans="1:12" ht="31.5" x14ac:dyDescent="0.25">
      <c r="A71" s="29">
        <v>62</v>
      </c>
      <c r="B71" s="15" t="s">
        <v>235</v>
      </c>
      <c r="C71" s="29" t="s">
        <v>90</v>
      </c>
      <c r="D71" s="61"/>
      <c r="E71" s="29">
        <v>5</v>
      </c>
      <c r="F71" s="30"/>
      <c r="G71" s="30"/>
      <c r="H71" s="30"/>
      <c r="I71" s="30"/>
      <c r="J71" s="30"/>
      <c r="K71" s="30"/>
      <c r="L71" s="2"/>
    </row>
    <row r="72" spans="1:12" ht="31.5" x14ac:dyDescent="0.25">
      <c r="A72" s="29">
        <v>63</v>
      </c>
      <c r="B72" s="15" t="s">
        <v>236</v>
      </c>
      <c r="C72" s="29" t="s">
        <v>90</v>
      </c>
      <c r="D72" s="61"/>
      <c r="E72" s="29">
        <v>5</v>
      </c>
      <c r="F72" s="30"/>
      <c r="G72" s="30"/>
      <c r="H72" s="30"/>
      <c r="I72" s="30"/>
      <c r="J72" s="30"/>
      <c r="K72" s="30"/>
      <c r="L72" s="2"/>
    </row>
    <row r="73" spans="1:12" ht="31.5" x14ac:dyDescent="0.25">
      <c r="A73" s="29">
        <v>64</v>
      </c>
      <c r="B73" s="16" t="s">
        <v>237</v>
      </c>
      <c r="C73" s="29" t="s">
        <v>90</v>
      </c>
      <c r="D73" s="61"/>
      <c r="E73" s="17">
        <v>5</v>
      </c>
      <c r="F73" s="31"/>
      <c r="G73" s="31"/>
      <c r="H73" s="31"/>
      <c r="I73" s="31"/>
      <c r="J73" s="31"/>
      <c r="K73" s="31"/>
      <c r="L73" s="2"/>
    </row>
    <row r="74" spans="1:12" ht="31.5" x14ac:dyDescent="0.25">
      <c r="A74" s="29">
        <v>65</v>
      </c>
      <c r="B74" s="16" t="s">
        <v>238</v>
      </c>
      <c r="C74" s="29" t="s">
        <v>90</v>
      </c>
      <c r="D74" s="61"/>
      <c r="E74" s="17">
        <v>5</v>
      </c>
      <c r="F74" s="31"/>
      <c r="G74" s="31"/>
      <c r="H74" s="31"/>
      <c r="I74" s="31"/>
      <c r="J74" s="31"/>
      <c r="K74" s="31"/>
      <c r="L74" s="2"/>
    </row>
    <row r="75" spans="1:12" ht="31.5" x14ac:dyDescent="0.25">
      <c r="A75" s="29">
        <v>66</v>
      </c>
      <c r="B75" s="16" t="s">
        <v>239</v>
      </c>
      <c r="C75" s="29" t="s">
        <v>90</v>
      </c>
      <c r="D75" s="61"/>
      <c r="E75" s="17">
        <v>5</v>
      </c>
      <c r="F75" s="31"/>
      <c r="G75" s="31"/>
      <c r="H75" s="31"/>
      <c r="I75" s="31"/>
      <c r="J75" s="31"/>
      <c r="K75" s="31"/>
      <c r="L75" s="2"/>
    </row>
    <row r="76" spans="1:12" ht="72" customHeight="1" x14ac:dyDescent="0.25">
      <c r="A76" s="29">
        <v>67</v>
      </c>
      <c r="B76" s="16" t="s">
        <v>12</v>
      </c>
      <c r="C76" s="29" t="s">
        <v>90</v>
      </c>
      <c r="D76" s="61"/>
      <c r="E76" s="17">
        <v>5</v>
      </c>
      <c r="F76" s="31"/>
      <c r="G76" s="31"/>
      <c r="H76" s="31"/>
      <c r="I76" s="31"/>
      <c r="J76" s="31"/>
      <c r="K76" s="31"/>
      <c r="L76" s="2" t="s">
        <v>406</v>
      </c>
    </row>
    <row r="77" spans="1:12" ht="31.5" x14ac:dyDescent="0.25">
      <c r="A77" s="36">
        <v>68</v>
      </c>
      <c r="B77" s="40" t="s">
        <v>240</v>
      </c>
      <c r="C77" s="36" t="s">
        <v>90</v>
      </c>
      <c r="D77" s="61"/>
      <c r="E77" s="41">
        <v>5</v>
      </c>
      <c r="F77" s="42"/>
      <c r="G77" s="42"/>
      <c r="H77" s="42"/>
      <c r="I77" s="42"/>
      <c r="J77" s="42"/>
      <c r="K77" s="42"/>
      <c r="L77" s="39"/>
    </row>
    <row r="78" spans="1:12" ht="31.5" x14ac:dyDescent="0.25">
      <c r="A78" s="29">
        <v>69</v>
      </c>
      <c r="B78" s="16" t="s">
        <v>241</v>
      </c>
      <c r="C78" s="29" t="s">
        <v>90</v>
      </c>
      <c r="D78" s="61"/>
      <c r="E78" s="17">
        <v>5</v>
      </c>
      <c r="F78" s="31"/>
      <c r="G78" s="31"/>
      <c r="H78" s="31"/>
      <c r="I78" s="31"/>
      <c r="J78" s="31"/>
      <c r="K78" s="31"/>
      <c r="L78" s="2"/>
    </row>
    <row r="79" spans="1:12" ht="31.5" x14ac:dyDescent="0.25">
      <c r="A79" s="29">
        <v>70</v>
      </c>
      <c r="B79" s="15" t="s">
        <v>242</v>
      </c>
      <c r="C79" s="29" t="s">
        <v>90</v>
      </c>
      <c r="D79" s="61"/>
      <c r="E79" s="29">
        <v>5</v>
      </c>
      <c r="F79" s="30"/>
      <c r="G79" s="30"/>
      <c r="H79" s="30"/>
      <c r="I79" s="30"/>
      <c r="J79" s="30"/>
      <c r="K79" s="30"/>
      <c r="L79" s="2"/>
    </row>
    <row r="80" spans="1:12" ht="45.75" customHeight="1" x14ac:dyDescent="0.25">
      <c r="A80" s="29">
        <v>71</v>
      </c>
      <c r="B80" s="16" t="s">
        <v>243</v>
      </c>
      <c r="C80" s="29" t="s">
        <v>90</v>
      </c>
      <c r="D80" s="61"/>
      <c r="E80" s="17">
        <v>5</v>
      </c>
      <c r="F80" s="31"/>
      <c r="G80" s="31"/>
      <c r="H80" s="31"/>
      <c r="I80" s="31"/>
      <c r="J80" s="31"/>
      <c r="K80" s="31"/>
      <c r="L80" s="2"/>
    </row>
    <row r="81" spans="1:12" ht="157.5" x14ac:dyDescent="0.25">
      <c r="A81" s="29">
        <v>72</v>
      </c>
      <c r="B81" s="16" t="s">
        <v>13</v>
      </c>
      <c r="C81" s="17" t="s">
        <v>365</v>
      </c>
      <c r="D81" s="61"/>
      <c r="E81" s="17">
        <v>5</v>
      </c>
      <c r="F81" s="31">
        <v>558.79999999999995</v>
      </c>
      <c r="G81" s="31"/>
      <c r="H81" s="31">
        <v>558.79999999999995</v>
      </c>
      <c r="I81" s="31"/>
      <c r="J81" s="31"/>
      <c r="K81" s="31"/>
      <c r="L81" s="2" t="s">
        <v>390</v>
      </c>
    </row>
    <row r="82" spans="1:12" ht="220.5" x14ac:dyDescent="0.25">
      <c r="A82" s="29">
        <v>73</v>
      </c>
      <c r="B82" s="15" t="s">
        <v>14</v>
      </c>
      <c r="C82" s="29" t="s">
        <v>91</v>
      </c>
      <c r="D82" s="61"/>
      <c r="E82" s="29">
        <v>5</v>
      </c>
      <c r="F82" s="30"/>
      <c r="G82" s="30"/>
      <c r="H82" s="30"/>
      <c r="I82" s="30"/>
      <c r="J82" s="30"/>
      <c r="K82" s="30"/>
      <c r="L82" s="2" t="s">
        <v>411</v>
      </c>
    </row>
    <row r="83" spans="1:12" ht="78.75" x14ac:dyDescent="0.25">
      <c r="A83" s="29">
        <v>74</v>
      </c>
      <c r="B83" s="15" t="s">
        <v>15</v>
      </c>
      <c r="C83" s="29" t="s">
        <v>115</v>
      </c>
      <c r="D83" s="61"/>
      <c r="E83" s="29">
        <v>5</v>
      </c>
      <c r="F83" s="30">
        <v>1135.0999999999999</v>
      </c>
      <c r="G83" s="30">
        <v>362.4</v>
      </c>
      <c r="H83" s="30">
        <v>381.4</v>
      </c>
      <c r="I83" s="30">
        <v>389.4</v>
      </c>
      <c r="J83" s="30"/>
      <c r="K83" s="30"/>
      <c r="L83" s="2" t="s">
        <v>331</v>
      </c>
    </row>
    <row r="84" spans="1:12" ht="126" x14ac:dyDescent="0.25">
      <c r="A84" s="29">
        <v>75</v>
      </c>
      <c r="B84" s="15" t="s">
        <v>143</v>
      </c>
      <c r="C84" s="29" t="s">
        <v>115</v>
      </c>
      <c r="D84" s="61"/>
      <c r="E84" s="29">
        <v>5</v>
      </c>
      <c r="F84" s="30"/>
      <c r="G84" s="30"/>
      <c r="H84" s="30"/>
      <c r="I84" s="30"/>
      <c r="J84" s="30"/>
      <c r="K84" s="30"/>
      <c r="L84" s="2" t="s">
        <v>323</v>
      </c>
    </row>
    <row r="85" spans="1:12" ht="63" x14ac:dyDescent="0.25">
      <c r="A85" s="29">
        <v>76</v>
      </c>
      <c r="B85" s="15" t="s">
        <v>16</v>
      </c>
      <c r="C85" s="29" t="s">
        <v>91</v>
      </c>
      <c r="D85" s="61"/>
      <c r="E85" s="29">
        <v>5</v>
      </c>
      <c r="F85" s="30"/>
      <c r="G85" s="30"/>
      <c r="H85" s="30"/>
      <c r="I85" s="30"/>
      <c r="J85" s="30"/>
      <c r="K85" s="30"/>
      <c r="L85" s="2" t="s">
        <v>116</v>
      </c>
    </row>
    <row r="86" spans="1:12" ht="45" customHeight="1" x14ac:dyDescent="0.25">
      <c r="A86" s="29">
        <v>77</v>
      </c>
      <c r="B86" s="15" t="s">
        <v>17</v>
      </c>
      <c r="C86" s="29" t="s">
        <v>94</v>
      </c>
      <c r="D86" s="61"/>
      <c r="E86" s="29">
        <v>5</v>
      </c>
      <c r="F86" s="30">
        <f>SUM(G86:K86)</f>
        <v>651.5</v>
      </c>
      <c r="G86" s="30">
        <v>290</v>
      </c>
      <c r="H86" s="30">
        <v>151.5</v>
      </c>
      <c r="I86" s="30">
        <v>70</v>
      </c>
      <c r="J86" s="30">
        <v>70</v>
      </c>
      <c r="K86" s="30">
        <v>70</v>
      </c>
      <c r="L86" s="2" t="s">
        <v>335</v>
      </c>
    </row>
    <row r="87" spans="1:12" ht="31.5" x14ac:dyDescent="0.25">
      <c r="A87" s="29">
        <v>78</v>
      </c>
      <c r="B87" s="15" t="s">
        <v>18</v>
      </c>
      <c r="C87" s="29" t="s">
        <v>94</v>
      </c>
      <c r="D87" s="61"/>
      <c r="E87" s="29">
        <v>5</v>
      </c>
      <c r="F87" s="30">
        <f>SUM(G87:K87)</f>
        <v>150</v>
      </c>
      <c r="G87" s="30">
        <v>0</v>
      </c>
      <c r="H87" s="30">
        <v>0</v>
      </c>
      <c r="I87" s="30">
        <v>50</v>
      </c>
      <c r="J87" s="30">
        <v>50</v>
      </c>
      <c r="K87" s="30">
        <v>50</v>
      </c>
      <c r="L87" s="2" t="s">
        <v>337</v>
      </c>
    </row>
    <row r="88" spans="1:12" ht="47.25" x14ac:dyDescent="0.25">
      <c r="A88" s="29">
        <v>79</v>
      </c>
      <c r="B88" s="15" t="s">
        <v>19</v>
      </c>
      <c r="C88" s="29" t="s">
        <v>94</v>
      </c>
      <c r="D88" s="61"/>
      <c r="E88" s="29">
        <v>5</v>
      </c>
      <c r="F88" s="30">
        <f t="shared" ref="F88" si="4">SUM(G88:K88)</f>
        <v>100</v>
      </c>
      <c r="G88" s="30">
        <v>100</v>
      </c>
      <c r="H88" s="30"/>
      <c r="I88" s="30"/>
      <c r="J88" s="30"/>
      <c r="K88" s="30"/>
      <c r="L88" s="2" t="s">
        <v>350</v>
      </c>
    </row>
    <row r="89" spans="1:12" ht="31.5" x14ac:dyDescent="0.25">
      <c r="A89" s="29">
        <v>80</v>
      </c>
      <c r="B89" s="15" t="s">
        <v>20</v>
      </c>
      <c r="C89" s="29" t="s">
        <v>94</v>
      </c>
      <c r="D89" s="61"/>
      <c r="E89" s="29">
        <v>5</v>
      </c>
      <c r="F89" s="30"/>
      <c r="G89" s="30"/>
      <c r="H89" s="30"/>
      <c r="I89" s="30"/>
      <c r="J89" s="30"/>
      <c r="K89" s="30"/>
      <c r="L89" s="2" t="s">
        <v>127</v>
      </c>
    </row>
    <row r="90" spans="1:12" ht="15.75" x14ac:dyDescent="0.25">
      <c r="A90" s="29">
        <v>81</v>
      </c>
      <c r="B90" s="15" t="s">
        <v>21</v>
      </c>
      <c r="C90" s="29" t="s">
        <v>94</v>
      </c>
      <c r="D90" s="61"/>
      <c r="E90" s="29">
        <v>5</v>
      </c>
      <c r="F90" s="30">
        <f>SUM(G90:K90)</f>
        <v>30</v>
      </c>
      <c r="G90" s="30"/>
      <c r="H90" s="30">
        <v>30</v>
      </c>
      <c r="I90" s="30"/>
      <c r="J90" s="30"/>
      <c r="K90" s="30"/>
      <c r="L90" s="2" t="s">
        <v>338</v>
      </c>
    </row>
    <row r="91" spans="1:12" ht="173.25" x14ac:dyDescent="0.25">
      <c r="A91" s="29">
        <v>82</v>
      </c>
      <c r="B91" s="15" t="s">
        <v>22</v>
      </c>
      <c r="C91" s="29" t="s">
        <v>365</v>
      </c>
      <c r="D91" s="61"/>
      <c r="E91" s="29">
        <v>5</v>
      </c>
      <c r="F91" s="30"/>
      <c r="G91" s="30"/>
      <c r="H91" s="30"/>
      <c r="I91" s="30"/>
      <c r="J91" s="30"/>
      <c r="K91" s="30"/>
      <c r="L91" s="2" t="s">
        <v>333</v>
      </c>
    </row>
    <row r="92" spans="1:12" ht="31.5" x14ac:dyDescent="0.25">
      <c r="A92" s="36">
        <v>83</v>
      </c>
      <c r="B92" s="37" t="s">
        <v>23</v>
      </c>
      <c r="C92" s="36" t="s">
        <v>95</v>
      </c>
      <c r="D92" s="61"/>
      <c r="E92" s="36">
        <v>5</v>
      </c>
      <c r="F92" s="38">
        <f>SUM(G92:K92)</f>
        <v>113.1</v>
      </c>
      <c r="G92" s="38"/>
      <c r="H92" s="38">
        <v>113.1</v>
      </c>
      <c r="I92" s="38"/>
      <c r="J92" s="38"/>
      <c r="K92" s="38"/>
      <c r="L92" s="39" t="s">
        <v>128</v>
      </c>
    </row>
    <row r="93" spans="1:12" ht="31.5" x14ac:dyDescent="0.25">
      <c r="A93" s="29">
        <v>84</v>
      </c>
      <c r="B93" s="15" t="s">
        <v>24</v>
      </c>
      <c r="C93" s="29" t="s">
        <v>94</v>
      </c>
      <c r="D93" s="61"/>
      <c r="E93" s="29">
        <v>5</v>
      </c>
      <c r="F93" s="30">
        <f>SUM(G93:K93)</f>
        <v>659</v>
      </c>
      <c r="G93" s="30">
        <v>297.89999999999998</v>
      </c>
      <c r="H93" s="30">
        <v>151.1</v>
      </c>
      <c r="I93" s="30">
        <v>70</v>
      </c>
      <c r="J93" s="30">
        <v>70</v>
      </c>
      <c r="K93" s="30">
        <v>70</v>
      </c>
      <c r="L93" s="2" t="s">
        <v>336</v>
      </c>
    </row>
    <row r="94" spans="1:12" ht="31.5" x14ac:dyDescent="0.25">
      <c r="A94" s="29">
        <v>85</v>
      </c>
      <c r="B94" s="15" t="s">
        <v>25</v>
      </c>
      <c r="C94" s="29" t="s">
        <v>94</v>
      </c>
      <c r="D94" s="61"/>
      <c r="E94" s="29">
        <v>5</v>
      </c>
      <c r="F94" s="30">
        <f t="shared" ref="F94:F96" si="5">SUM(G94:K94)</f>
        <v>0</v>
      </c>
      <c r="G94" s="30"/>
      <c r="H94" s="30">
        <v>0</v>
      </c>
      <c r="I94" s="30"/>
      <c r="J94" s="30"/>
      <c r="K94" s="30"/>
      <c r="L94" s="2"/>
    </row>
    <row r="95" spans="1:12" ht="47.25" x14ac:dyDescent="0.25">
      <c r="A95" s="29">
        <v>86</v>
      </c>
      <c r="B95" s="15" t="s">
        <v>26</v>
      </c>
      <c r="C95" s="29" t="s">
        <v>94</v>
      </c>
      <c r="D95" s="61"/>
      <c r="E95" s="29">
        <v>5</v>
      </c>
      <c r="F95" s="30">
        <f t="shared" si="5"/>
        <v>100</v>
      </c>
      <c r="G95" s="30">
        <v>100</v>
      </c>
      <c r="H95" s="30"/>
      <c r="I95" s="30"/>
      <c r="J95" s="30"/>
      <c r="K95" s="30"/>
      <c r="L95" s="2" t="s">
        <v>351</v>
      </c>
    </row>
    <row r="96" spans="1:12" ht="47.25" x14ac:dyDescent="0.25">
      <c r="A96" s="29">
        <v>87</v>
      </c>
      <c r="B96" s="15" t="s">
        <v>27</v>
      </c>
      <c r="C96" s="29" t="s">
        <v>94</v>
      </c>
      <c r="D96" s="61"/>
      <c r="E96" s="29">
        <v>5</v>
      </c>
      <c r="F96" s="30">
        <f t="shared" si="5"/>
        <v>10</v>
      </c>
      <c r="G96" s="30">
        <v>10</v>
      </c>
      <c r="H96" s="30"/>
      <c r="I96" s="30"/>
      <c r="J96" s="30"/>
      <c r="K96" s="30"/>
      <c r="L96" s="2" t="s">
        <v>351</v>
      </c>
    </row>
    <row r="97" spans="1:13" ht="22.9" customHeight="1" x14ac:dyDescent="0.25">
      <c r="A97" s="29">
        <v>88</v>
      </c>
      <c r="B97" s="15" t="s">
        <v>244</v>
      </c>
      <c r="C97" s="29" t="s">
        <v>365</v>
      </c>
      <c r="D97" s="61"/>
      <c r="E97" s="29"/>
      <c r="F97" s="30"/>
      <c r="G97" s="30"/>
      <c r="H97" s="30"/>
      <c r="I97" s="30"/>
      <c r="J97" s="30"/>
      <c r="K97" s="30"/>
      <c r="L97" s="2" t="s">
        <v>109</v>
      </c>
    </row>
    <row r="98" spans="1:13" ht="106.5" customHeight="1" x14ac:dyDescent="0.25">
      <c r="A98" s="29">
        <v>89</v>
      </c>
      <c r="B98" s="15" t="s">
        <v>28</v>
      </c>
      <c r="C98" s="29" t="s">
        <v>94</v>
      </c>
      <c r="D98" s="61"/>
      <c r="E98" s="29">
        <v>5</v>
      </c>
      <c r="F98" s="30"/>
      <c r="G98" s="30"/>
      <c r="H98" s="30"/>
      <c r="I98" s="30"/>
      <c r="J98" s="30"/>
      <c r="K98" s="30"/>
      <c r="L98" s="2" t="s">
        <v>120</v>
      </c>
    </row>
    <row r="99" spans="1:13" ht="239.25" customHeight="1" x14ac:dyDescent="0.25">
      <c r="A99" s="29">
        <v>90</v>
      </c>
      <c r="B99" s="15" t="s">
        <v>29</v>
      </c>
      <c r="C99" s="29" t="s">
        <v>466</v>
      </c>
      <c r="D99" s="61"/>
      <c r="E99" s="29">
        <v>5</v>
      </c>
      <c r="F99" s="30"/>
      <c r="G99" s="30"/>
      <c r="H99" s="30"/>
      <c r="I99" s="30"/>
      <c r="J99" s="30"/>
      <c r="K99" s="30"/>
      <c r="L99" s="2" t="s">
        <v>332</v>
      </c>
    </row>
    <row r="100" spans="1:13" ht="84" customHeight="1" x14ac:dyDescent="0.25">
      <c r="A100" s="29">
        <v>91</v>
      </c>
      <c r="B100" s="15" t="s">
        <v>30</v>
      </c>
      <c r="C100" s="29" t="s">
        <v>365</v>
      </c>
      <c r="D100" s="61"/>
      <c r="E100" s="29">
        <v>5</v>
      </c>
      <c r="F100" s="30"/>
      <c r="G100" s="30"/>
      <c r="H100" s="30"/>
      <c r="I100" s="30"/>
      <c r="J100" s="30"/>
      <c r="K100" s="30"/>
      <c r="L100" s="2" t="s">
        <v>117</v>
      </c>
      <c r="M100" s="34" t="s">
        <v>389</v>
      </c>
    </row>
    <row r="101" spans="1:13" s="10" customFormat="1" ht="15.75" x14ac:dyDescent="0.2">
      <c r="A101" s="32"/>
      <c r="B101" s="19" t="s">
        <v>130</v>
      </c>
      <c r="C101" s="32"/>
      <c r="D101" s="32"/>
      <c r="E101" s="32"/>
      <c r="F101" s="22">
        <f>SUM(F67:F100)</f>
        <v>5236.3</v>
      </c>
      <c r="G101" s="22">
        <f t="shared" ref="G101:K101" si="6">SUM(G67:G100)</f>
        <v>2889.1</v>
      </c>
      <c r="H101" s="22">
        <f t="shared" si="6"/>
        <v>1385.8999999999996</v>
      </c>
      <c r="I101" s="22">
        <f t="shared" si="6"/>
        <v>579.4</v>
      </c>
      <c r="J101" s="22">
        <f t="shared" si="6"/>
        <v>190</v>
      </c>
      <c r="K101" s="22">
        <f t="shared" si="6"/>
        <v>190</v>
      </c>
      <c r="L101" s="3"/>
    </row>
    <row r="102" spans="1:13" ht="31.5" x14ac:dyDescent="0.25">
      <c r="A102" s="36">
        <v>92</v>
      </c>
      <c r="B102" s="37" t="s">
        <v>144</v>
      </c>
      <c r="C102" s="36" t="s">
        <v>353</v>
      </c>
      <c r="D102" s="54" t="s">
        <v>31</v>
      </c>
      <c r="E102" s="36">
        <v>6</v>
      </c>
      <c r="F102" s="38"/>
      <c r="G102" s="38"/>
      <c r="H102" s="38"/>
      <c r="I102" s="38"/>
      <c r="J102" s="38"/>
      <c r="K102" s="38"/>
      <c r="L102" s="39" t="s">
        <v>352</v>
      </c>
    </row>
    <row r="103" spans="1:13" ht="63" x14ac:dyDescent="0.25">
      <c r="A103" s="29">
        <v>93</v>
      </c>
      <c r="B103" s="15" t="s">
        <v>32</v>
      </c>
      <c r="C103" s="29" t="s">
        <v>353</v>
      </c>
      <c r="D103" s="55"/>
      <c r="E103" s="29">
        <v>6</v>
      </c>
      <c r="F103" s="30"/>
      <c r="G103" s="30"/>
      <c r="H103" s="30"/>
      <c r="I103" s="30"/>
      <c r="J103" s="30"/>
      <c r="K103" s="30"/>
      <c r="L103" s="2" t="s">
        <v>354</v>
      </c>
    </row>
    <row r="104" spans="1:13" ht="108" customHeight="1" x14ac:dyDescent="0.25">
      <c r="A104" s="29">
        <v>94</v>
      </c>
      <c r="B104" s="15" t="s">
        <v>33</v>
      </c>
      <c r="C104" s="29" t="s">
        <v>353</v>
      </c>
      <c r="D104" s="55"/>
      <c r="E104" s="29">
        <v>6</v>
      </c>
      <c r="F104" s="30"/>
      <c r="G104" s="30"/>
      <c r="H104" s="30">
        <v>410</v>
      </c>
      <c r="I104" s="30"/>
      <c r="J104" s="30"/>
      <c r="K104" s="30"/>
      <c r="L104" s="2" t="s">
        <v>386</v>
      </c>
    </row>
    <row r="105" spans="1:13" ht="78.75" x14ac:dyDescent="0.25">
      <c r="A105" s="29">
        <v>95</v>
      </c>
      <c r="B105" s="15" t="s">
        <v>245</v>
      </c>
      <c r="C105" s="29" t="s">
        <v>90</v>
      </c>
      <c r="D105" s="55"/>
      <c r="E105" s="29">
        <v>6</v>
      </c>
      <c r="F105" s="30"/>
      <c r="G105" s="30"/>
      <c r="H105" s="30"/>
      <c r="I105" s="30"/>
      <c r="J105" s="30"/>
      <c r="K105" s="30"/>
      <c r="L105" s="2"/>
    </row>
    <row r="106" spans="1:13" ht="83.25" customHeight="1" x14ac:dyDescent="0.25">
      <c r="A106" s="29">
        <v>96</v>
      </c>
      <c r="B106" s="15" t="s">
        <v>145</v>
      </c>
      <c r="C106" s="29" t="s">
        <v>353</v>
      </c>
      <c r="D106" s="55"/>
      <c r="E106" s="29">
        <v>6</v>
      </c>
      <c r="F106" s="30">
        <v>400</v>
      </c>
      <c r="G106" s="30"/>
      <c r="H106" s="30">
        <v>300.60000000000002</v>
      </c>
      <c r="I106" s="30"/>
      <c r="J106" s="30"/>
      <c r="K106" s="30"/>
      <c r="L106" s="2" t="s">
        <v>385</v>
      </c>
    </row>
    <row r="107" spans="1:13" ht="63" x14ac:dyDescent="0.25">
      <c r="A107" s="29">
        <v>97</v>
      </c>
      <c r="B107" s="15" t="s">
        <v>322</v>
      </c>
      <c r="C107" s="29" t="s">
        <v>365</v>
      </c>
      <c r="D107" s="55"/>
      <c r="E107" s="29">
        <v>6</v>
      </c>
      <c r="F107" s="30">
        <f>G107+H107+I107+J107+K107</f>
        <v>2320.9</v>
      </c>
      <c r="G107" s="30"/>
      <c r="H107" s="30">
        <v>2320.9</v>
      </c>
      <c r="I107" s="30"/>
      <c r="J107" s="30"/>
      <c r="K107" s="30"/>
      <c r="L107" s="2" t="s">
        <v>324</v>
      </c>
    </row>
    <row r="108" spans="1:13" ht="63" x14ac:dyDescent="0.25">
      <c r="A108" s="29">
        <v>98</v>
      </c>
      <c r="B108" s="15" t="s">
        <v>146</v>
      </c>
      <c r="C108" s="29" t="s">
        <v>353</v>
      </c>
      <c r="D108" s="55"/>
      <c r="E108" s="29">
        <v>6</v>
      </c>
      <c r="F108" s="30"/>
      <c r="G108" s="30"/>
      <c r="H108" s="30"/>
      <c r="I108" s="30"/>
      <c r="J108" s="30"/>
      <c r="K108" s="30"/>
      <c r="L108" s="2" t="s">
        <v>345</v>
      </c>
    </row>
    <row r="109" spans="1:13" ht="330.75" customHeight="1" x14ac:dyDescent="0.25">
      <c r="A109" s="36">
        <v>99</v>
      </c>
      <c r="B109" s="37" t="s">
        <v>443</v>
      </c>
      <c r="C109" s="36" t="s">
        <v>365</v>
      </c>
      <c r="D109" s="55"/>
      <c r="E109" s="36">
        <v>6</v>
      </c>
      <c r="F109" s="38">
        <v>3000</v>
      </c>
      <c r="G109" s="38"/>
      <c r="H109" s="38"/>
      <c r="I109" s="38"/>
      <c r="J109" s="38">
        <v>3000</v>
      </c>
      <c r="K109" s="38"/>
      <c r="L109" s="39" t="s">
        <v>444</v>
      </c>
      <c r="M109" s="34" t="s">
        <v>389</v>
      </c>
    </row>
    <row r="110" spans="1:13" ht="63" x14ac:dyDescent="0.25">
      <c r="A110" s="29">
        <v>100</v>
      </c>
      <c r="B110" s="15" t="s">
        <v>147</v>
      </c>
      <c r="C110" s="29" t="s">
        <v>353</v>
      </c>
      <c r="D110" s="55"/>
      <c r="E110" s="29">
        <v>6</v>
      </c>
      <c r="F110" s="30"/>
      <c r="G110" s="30"/>
      <c r="H110" s="30"/>
      <c r="I110" s="30"/>
      <c r="J110" s="30"/>
      <c r="K110" s="30"/>
      <c r="L110" s="2" t="s">
        <v>344</v>
      </c>
    </row>
    <row r="111" spans="1:13" ht="31.5" x14ac:dyDescent="0.25">
      <c r="A111" s="29">
        <v>101</v>
      </c>
      <c r="B111" s="15" t="s">
        <v>148</v>
      </c>
      <c r="C111" s="29" t="s">
        <v>466</v>
      </c>
      <c r="D111" s="55"/>
      <c r="E111" s="29">
        <v>6</v>
      </c>
      <c r="F111" s="30"/>
      <c r="G111" s="30"/>
      <c r="H111" s="30"/>
      <c r="I111" s="30"/>
      <c r="J111" s="30"/>
      <c r="K111" s="30"/>
      <c r="L111" s="2" t="s">
        <v>355</v>
      </c>
    </row>
    <row r="112" spans="1:13" ht="15.75" x14ac:dyDescent="0.25">
      <c r="A112" s="29">
        <v>102</v>
      </c>
      <c r="B112" s="15" t="s">
        <v>246</v>
      </c>
      <c r="C112" s="29" t="s">
        <v>90</v>
      </c>
      <c r="D112" s="55"/>
      <c r="E112" s="29">
        <v>6</v>
      </c>
      <c r="F112" s="30"/>
      <c r="G112" s="30"/>
      <c r="H112" s="30"/>
      <c r="I112" s="30"/>
      <c r="J112" s="30"/>
      <c r="K112" s="30"/>
      <c r="L112" s="2"/>
    </row>
    <row r="113" spans="1:12" ht="31.5" x14ac:dyDescent="0.25">
      <c r="A113" s="29">
        <v>103</v>
      </c>
      <c r="B113" s="15" t="s">
        <v>247</v>
      </c>
      <c r="C113" s="29" t="s">
        <v>90</v>
      </c>
      <c r="D113" s="55"/>
      <c r="E113" s="29">
        <v>6</v>
      </c>
      <c r="F113" s="30"/>
      <c r="G113" s="30"/>
      <c r="H113" s="30"/>
      <c r="I113" s="30"/>
      <c r="J113" s="30"/>
      <c r="K113" s="30"/>
      <c r="L113" s="2"/>
    </row>
    <row r="114" spans="1:12" ht="31.5" x14ac:dyDescent="0.25">
      <c r="A114" s="29">
        <v>104</v>
      </c>
      <c r="B114" s="15" t="s">
        <v>248</v>
      </c>
      <c r="C114" s="29" t="s">
        <v>90</v>
      </c>
      <c r="D114" s="55"/>
      <c r="E114" s="29">
        <v>6</v>
      </c>
      <c r="F114" s="30"/>
      <c r="G114" s="30"/>
      <c r="H114" s="30"/>
      <c r="I114" s="30"/>
      <c r="J114" s="30"/>
      <c r="K114" s="30"/>
      <c r="L114" s="2"/>
    </row>
    <row r="115" spans="1:12" ht="129" customHeight="1" x14ac:dyDescent="0.25">
      <c r="A115" s="29">
        <v>105</v>
      </c>
      <c r="B115" s="15" t="s">
        <v>149</v>
      </c>
      <c r="C115" s="29" t="s">
        <v>356</v>
      </c>
      <c r="D115" s="55"/>
      <c r="E115" s="29">
        <v>6</v>
      </c>
      <c r="F115" s="30"/>
      <c r="G115" s="30"/>
      <c r="H115" s="30"/>
      <c r="I115" s="30"/>
      <c r="J115" s="30"/>
      <c r="K115" s="30"/>
      <c r="L115" s="2" t="s">
        <v>349</v>
      </c>
    </row>
    <row r="116" spans="1:12" ht="71.25" customHeight="1" x14ac:dyDescent="0.25">
      <c r="A116" s="29">
        <v>106</v>
      </c>
      <c r="B116" s="15" t="s">
        <v>150</v>
      </c>
      <c r="C116" s="29" t="s">
        <v>353</v>
      </c>
      <c r="D116" s="55"/>
      <c r="E116" s="29">
        <v>6</v>
      </c>
      <c r="F116" s="30">
        <v>650</v>
      </c>
      <c r="G116" s="30"/>
      <c r="H116" s="30">
        <v>300</v>
      </c>
      <c r="I116" s="30"/>
      <c r="J116" s="30"/>
      <c r="K116" s="30"/>
      <c r="L116" s="2" t="s">
        <v>388</v>
      </c>
    </row>
    <row r="117" spans="1:12" ht="63" x14ac:dyDescent="0.25">
      <c r="A117" s="36">
        <v>107</v>
      </c>
      <c r="B117" s="37" t="s">
        <v>445</v>
      </c>
      <c r="C117" s="36" t="s">
        <v>353</v>
      </c>
      <c r="D117" s="55"/>
      <c r="E117" s="36">
        <v>6</v>
      </c>
      <c r="F117" s="38">
        <v>250</v>
      </c>
      <c r="G117" s="38">
        <v>250</v>
      </c>
      <c r="H117" s="38"/>
      <c r="I117" s="38"/>
      <c r="J117" s="38"/>
      <c r="K117" s="38"/>
      <c r="L117" s="39" t="s">
        <v>446</v>
      </c>
    </row>
    <row r="118" spans="1:12" ht="156" customHeight="1" x14ac:dyDescent="0.25">
      <c r="A118" s="29">
        <v>108</v>
      </c>
      <c r="B118" s="15" t="s">
        <v>151</v>
      </c>
      <c r="C118" s="29" t="s">
        <v>353</v>
      </c>
      <c r="D118" s="55"/>
      <c r="E118" s="29">
        <v>6</v>
      </c>
      <c r="F118" s="30">
        <f>SUM(G118:K118)</f>
        <v>2188.8000000000002</v>
      </c>
      <c r="G118" s="30">
        <v>1558.8</v>
      </c>
      <c r="H118" s="30">
        <v>630</v>
      </c>
      <c r="I118" s="30"/>
      <c r="J118" s="30"/>
      <c r="K118" s="30"/>
      <c r="L118" s="2" t="s">
        <v>387</v>
      </c>
    </row>
    <row r="119" spans="1:12" ht="78.75" x14ac:dyDescent="0.25">
      <c r="A119" s="29">
        <v>109</v>
      </c>
      <c r="B119" s="15" t="s">
        <v>34</v>
      </c>
      <c r="C119" s="29" t="s">
        <v>90</v>
      </c>
      <c r="D119" s="55"/>
      <c r="E119" s="29">
        <v>6</v>
      </c>
      <c r="F119" s="30"/>
      <c r="G119" s="30"/>
      <c r="H119" s="30"/>
      <c r="I119" s="30"/>
      <c r="J119" s="30"/>
      <c r="K119" s="30"/>
      <c r="L119" s="2" t="s">
        <v>407</v>
      </c>
    </row>
    <row r="120" spans="1:12" ht="47.25" x14ac:dyDescent="0.25">
      <c r="A120" s="29">
        <v>110</v>
      </c>
      <c r="B120" s="15" t="s">
        <v>249</v>
      </c>
      <c r="C120" s="29" t="s">
        <v>90</v>
      </c>
      <c r="D120" s="55"/>
      <c r="E120" s="29">
        <v>6</v>
      </c>
      <c r="F120" s="30"/>
      <c r="G120" s="30"/>
      <c r="H120" s="30"/>
      <c r="I120" s="30"/>
      <c r="J120" s="30"/>
      <c r="K120" s="30"/>
      <c r="L120" s="2"/>
    </row>
    <row r="121" spans="1:12" ht="31.5" x14ac:dyDescent="0.25">
      <c r="A121" s="29">
        <v>111</v>
      </c>
      <c r="B121" s="15" t="s">
        <v>250</v>
      </c>
      <c r="C121" s="29" t="s">
        <v>90</v>
      </c>
      <c r="D121" s="55"/>
      <c r="E121" s="29">
        <v>6</v>
      </c>
      <c r="F121" s="30"/>
      <c r="G121" s="30"/>
      <c r="H121" s="30"/>
      <c r="I121" s="30"/>
      <c r="J121" s="30"/>
      <c r="K121" s="30"/>
      <c r="L121" s="2"/>
    </row>
    <row r="122" spans="1:12" ht="31.5" x14ac:dyDescent="0.25">
      <c r="A122" s="29">
        <v>112</v>
      </c>
      <c r="B122" s="15" t="s">
        <v>251</v>
      </c>
      <c r="C122" s="29" t="s">
        <v>90</v>
      </c>
      <c r="D122" s="56"/>
      <c r="E122" s="29">
        <v>6</v>
      </c>
      <c r="F122" s="30"/>
      <c r="G122" s="30"/>
      <c r="H122" s="30"/>
      <c r="I122" s="30"/>
      <c r="J122" s="30"/>
      <c r="K122" s="30"/>
      <c r="L122" s="2"/>
    </row>
    <row r="123" spans="1:12" ht="15.75" x14ac:dyDescent="0.25">
      <c r="A123" s="29"/>
      <c r="B123" s="19" t="s">
        <v>130</v>
      </c>
      <c r="C123" s="29"/>
      <c r="D123" s="27"/>
      <c r="E123" s="29"/>
      <c r="F123" s="22">
        <f>SUM(F102:F122)</f>
        <v>8809.7000000000007</v>
      </c>
      <c r="G123" s="22">
        <f t="shared" ref="G123:K123" si="7">SUM(G102:G122)</f>
        <v>1808.8</v>
      </c>
      <c r="H123" s="22">
        <f t="shared" si="7"/>
        <v>3961.5</v>
      </c>
      <c r="I123" s="22">
        <f t="shared" si="7"/>
        <v>0</v>
      </c>
      <c r="J123" s="22">
        <f t="shared" si="7"/>
        <v>3000</v>
      </c>
      <c r="K123" s="22">
        <f t="shared" si="7"/>
        <v>0</v>
      </c>
      <c r="L123" s="2"/>
    </row>
    <row r="124" spans="1:12" ht="41.45" customHeight="1" x14ac:dyDescent="0.25">
      <c r="A124" s="29">
        <v>113</v>
      </c>
      <c r="B124" s="15" t="s">
        <v>252</v>
      </c>
      <c r="C124" s="29" t="s">
        <v>90</v>
      </c>
      <c r="D124" s="54" t="s">
        <v>133</v>
      </c>
      <c r="E124" s="29">
        <v>7</v>
      </c>
      <c r="F124" s="30"/>
      <c r="G124" s="30"/>
      <c r="H124" s="30"/>
      <c r="I124" s="30"/>
      <c r="J124" s="30"/>
      <c r="K124" s="30"/>
      <c r="L124" s="2" t="s">
        <v>408</v>
      </c>
    </row>
    <row r="125" spans="1:12" ht="31.5" x14ac:dyDescent="0.25">
      <c r="A125" s="29">
        <v>114</v>
      </c>
      <c r="B125" s="15" t="s">
        <v>253</v>
      </c>
      <c r="C125" s="29" t="s">
        <v>90</v>
      </c>
      <c r="D125" s="55"/>
      <c r="E125" s="29">
        <v>7</v>
      </c>
      <c r="F125" s="30"/>
      <c r="G125" s="30"/>
      <c r="H125" s="30"/>
      <c r="I125" s="30"/>
      <c r="J125" s="30"/>
      <c r="K125" s="30"/>
      <c r="L125" s="2" t="s">
        <v>397</v>
      </c>
    </row>
    <row r="126" spans="1:12" ht="31.5" x14ac:dyDescent="0.25">
      <c r="A126" s="29">
        <v>115</v>
      </c>
      <c r="B126" s="15" t="s">
        <v>254</v>
      </c>
      <c r="C126" s="29" t="s">
        <v>90</v>
      </c>
      <c r="D126" s="55"/>
      <c r="E126" s="29">
        <v>7</v>
      </c>
      <c r="F126" s="30"/>
      <c r="G126" s="30"/>
      <c r="H126" s="30"/>
      <c r="I126" s="30"/>
      <c r="J126" s="30"/>
      <c r="K126" s="30"/>
      <c r="L126" s="2" t="s">
        <v>397</v>
      </c>
    </row>
    <row r="127" spans="1:12" ht="78.75" x14ac:dyDescent="0.25">
      <c r="A127" s="36">
        <v>116</v>
      </c>
      <c r="B127" s="37" t="s">
        <v>255</v>
      </c>
      <c r="C127" s="36" t="s">
        <v>90</v>
      </c>
      <c r="D127" s="55"/>
      <c r="E127" s="36">
        <v>7</v>
      </c>
      <c r="F127" s="38"/>
      <c r="G127" s="38"/>
      <c r="H127" s="38"/>
      <c r="I127" s="38"/>
      <c r="J127" s="38"/>
      <c r="K127" s="38"/>
      <c r="L127" s="39" t="s">
        <v>447</v>
      </c>
    </row>
    <row r="128" spans="1:12" ht="78.75" x14ac:dyDescent="0.25">
      <c r="A128" s="36">
        <v>117</v>
      </c>
      <c r="B128" s="37" t="s">
        <v>256</v>
      </c>
      <c r="C128" s="36" t="s">
        <v>90</v>
      </c>
      <c r="D128" s="55"/>
      <c r="E128" s="36">
        <v>7</v>
      </c>
      <c r="F128" s="38"/>
      <c r="G128" s="38"/>
      <c r="H128" s="38"/>
      <c r="I128" s="38"/>
      <c r="J128" s="38"/>
      <c r="K128" s="38"/>
      <c r="L128" s="39" t="s">
        <v>448</v>
      </c>
    </row>
    <row r="129" spans="1:12" ht="78.75" x14ac:dyDescent="0.25">
      <c r="A129" s="36">
        <v>118</v>
      </c>
      <c r="B129" s="37" t="s">
        <v>257</v>
      </c>
      <c r="C129" s="36" t="s">
        <v>90</v>
      </c>
      <c r="D129" s="55"/>
      <c r="E129" s="36">
        <v>7</v>
      </c>
      <c r="F129" s="38"/>
      <c r="G129" s="38"/>
      <c r="H129" s="38"/>
      <c r="I129" s="38"/>
      <c r="J129" s="38"/>
      <c r="K129" s="38"/>
      <c r="L129" s="39" t="s">
        <v>448</v>
      </c>
    </row>
    <row r="130" spans="1:12" ht="78.75" x14ac:dyDescent="0.25">
      <c r="A130" s="36">
        <v>119</v>
      </c>
      <c r="B130" s="37" t="s">
        <v>258</v>
      </c>
      <c r="C130" s="36" t="s">
        <v>90</v>
      </c>
      <c r="D130" s="55"/>
      <c r="E130" s="36">
        <v>7</v>
      </c>
      <c r="F130" s="38"/>
      <c r="G130" s="38"/>
      <c r="H130" s="38"/>
      <c r="I130" s="38"/>
      <c r="J130" s="38"/>
      <c r="K130" s="38"/>
      <c r="L130" s="39" t="s">
        <v>447</v>
      </c>
    </row>
    <row r="131" spans="1:12" ht="78.75" x14ac:dyDescent="0.25">
      <c r="A131" s="36">
        <v>120</v>
      </c>
      <c r="B131" s="37" t="s">
        <v>259</v>
      </c>
      <c r="C131" s="36" t="s">
        <v>90</v>
      </c>
      <c r="D131" s="55"/>
      <c r="E131" s="36">
        <v>7</v>
      </c>
      <c r="F131" s="38"/>
      <c r="G131" s="38"/>
      <c r="H131" s="38"/>
      <c r="I131" s="38"/>
      <c r="J131" s="38"/>
      <c r="K131" s="38"/>
      <c r="L131" s="39" t="s">
        <v>449</v>
      </c>
    </row>
    <row r="132" spans="1:12" ht="31.5" x14ac:dyDescent="0.25">
      <c r="A132" s="29">
        <v>121</v>
      </c>
      <c r="B132" s="15" t="s">
        <v>35</v>
      </c>
      <c r="C132" s="29" t="s">
        <v>90</v>
      </c>
      <c r="D132" s="55"/>
      <c r="E132" s="29">
        <v>7</v>
      </c>
      <c r="F132" s="30">
        <v>1165.5</v>
      </c>
      <c r="G132" s="30">
        <v>1165.5</v>
      </c>
      <c r="H132" s="30"/>
      <c r="I132" s="30"/>
      <c r="J132" s="30"/>
      <c r="K132" s="30"/>
      <c r="L132" s="2" t="s">
        <v>330</v>
      </c>
    </row>
    <row r="133" spans="1:12" ht="110.25" x14ac:dyDescent="0.25">
      <c r="A133" s="29">
        <v>122</v>
      </c>
      <c r="B133" s="15" t="s">
        <v>118</v>
      </c>
      <c r="C133" s="29" t="s">
        <v>90</v>
      </c>
      <c r="D133" s="55"/>
      <c r="E133" s="29">
        <v>7</v>
      </c>
      <c r="F133" s="30"/>
      <c r="G133" s="30"/>
      <c r="H133" s="30"/>
      <c r="I133" s="30"/>
      <c r="J133" s="30"/>
      <c r="K133" s="30"/>
      <c r="L133" s="2" t="s">
        <v>413</v>
      </c>
    </row>
    <row r="134" spans="1:12" ht="31.5" x14ac:dyDescent="0.25">
      <c r="A134" s="29">
        <v>123</v>
      </c>
      <c r="B134" s="20" t="s">
        <v>260</v>
      </c>
      <c r="C134" s="29" t="s">
        <v>90</v>
      </c>
      <c r="D134" s="55"/>
      <c r="E134" s="29">
        <v>7</v>
      </c>
      <c r="F134" s="30"/>
      <c r="G134" s="30"/>
      <c r="H134" s="30"/>
      <c r="I134" s="30"/>
      <c r="J134" s="30"/>
      <c r="K134" s="30"/>
      <c r="L134" s="2" t="s">
        <v>397</v>
      </c>
    </row>
    <row r="135" spans="1:12" ht="31.5" x14ac:dyDescent="0.25">
      <c r="A135" s="29">
        <v>124</v>
      </c>
      <c r="B135" s="20" t="s">
        <v>261</v>
      </c>
      <c r="C135" s="29" t="s">
        <v>90</v>
      </c>
      <c r="D135" s="55"/>
      <c r="E135" s="29">
        <v>7</v>
      </c>
      <c r="F135" s="30"/>
      <c r="G135" s="30"/>
      <c r="H135" s="30"/>
      <c r="I135" s="30"/>
      <c r="J135" s="30"/>
      <c r="K135" s="30"/>
      <c r="L135" s="2" t="s">
        <v>398</v>
      </c>
    </row>
    <row r="136" spans="1:12" ht="31.5" x14ac:dyDescent="0.25">
      <c r="A136" s="29">
        <v>125</v>
      </c>
      <c r="B136" s="20" t="s">
        <v>262</v>
      </c>
      <c r="C136" s="29" t="s">
        <v>90</v>
      </c>
      <c r="D136" s="55"/>
      <c r="E136" s="29">
        <v>7</v>
      </c>
      <c r="F136" s="30"/>
      <c r="G136" s="30"/>
      <c r="H136" s="30"/>
      <c r="I136" s="30"/>
      <c r="J136" s="30"/>
      <c r="K136" s="30"/>
      <c r="L136" s="2" t="s">
        <v>397</v>
      </c>
    </row>
    <row r="137" spans="1:12" ht="31.5" x14ac:dyDescent="0.25">
      <c r="A137" s="29">
        <v>126</v>
      </c>
      <c r="B137" s="20" t="s">
        <v>263</v>
      </c>
      <c r="C137" s="29" t="s">
        <v>90</v>
      </c>
      <c r="D137" s="55"/>
      <c r="E137" s="29">
        <v>7</v>
      </c>
      <c r="F137" s="30"/>
      <c r="G137" s="30"/>
      <c r="H137" s="30"/>
      <c r="I137" s="30"/>
      <c r="J137" s="30"/>
      <c r="K137" s="30"/>
      <c r="L137" s="2" t="s">
        <v>402</v>
      </c>
    </row>
    <row r="138" spans="1:12" ht="31.5" x14ac:dyDescent="0.25">
      <c r="A138" s="29">
        <v>127</v>
      </c>
      <c r="B138" s="20" t="s">
        <v>264</v>
      </c>
      <c r="C138" s="29" t="s">
        <v>90</v>
      </c>
      <c r="D138" s="55"/>
      <c r="E138" s="29">
        <v>7</v>
      </c>
      <c r="F138" s="30"/>
      <c r="G138" s="30"/>
      <c r="H138" s="30"/>
      <c r="I138" s="30"/>
      <c r="J138" s="30"/>
      <c r="K138" s="30"/>
      <c r="L138" s="2" t="s">
        <v>402</v>
      </c>
    </row>
    <row r="139" spans="1:12" ht="31.5" x14ac:dyDescent="0.25">
      <c r="A139" s="29">
        <v>128</v>
      </c>
      <c r="B139" s="15" t="s">
        <v>36</v>
      </c>
      <c r="C139" s="29" t="s">
        <v>90</v>
      </c>
      <c r="D139" s="55"/>
      <c r="E139" s="29">
        <v>7</v>
      </c>
      <c r="F139" s="30">
        <v>20166.3</v>
      </c>
      <c r="G139" s="30">
        <v>20166.3</v>
      </c>
      <c r="H139" s="30"/>
      <c r="I139" s="30"/>
      <c r="J139" s="30"/>
      <c r="K139" s="30"/>
      <c r="L139" s="2" t="s">
        <v>334</v>
      </c>
    </row>
    <row r="140" spans="1:12" ht="34.5" customHeight="1" x14ac:dyDescent="0.25">
      <c r="A140" s="29">
        <v>129</v>
      </c>
      <c r="B140" s="20" t="s">
        <v>265</v>
      </c>
      <c r="C140" s="29" t="s">
        <v>90</v>
      </c>
      <c r="D140" s="55"/>
      <c r="E140" s="29">
        <v>7</v>
      </c>
      <c r="F140" s="30"/>
      <c r="G140" s="30"/>
      <c r="H140" s="30"/>
      <c r="I140" s="30"/>
      <c r="J140" s="30"/>
      <c r="K140" s="30"/>
      <c r="L140" s="2" t="s">
        <v>397</v>
      </c>
    </row>
    <row r="141" spans="1:12" ht="187.5" customHeight="1" x14ac:dyDescent="0.25">
      <c r="A141" s="29">
        <v>130</v>
      </c>
      <c r="B141" s="15" t="s">
        <v>37</v>
      </c>
      <c r="C141" s="29" t="s">
        <v>90</v>
      </c>
      <c r="D141" s="55"/>
      <c r="E141" s="29">
        <v>7</v>
      </c>
      <c r="F141" s="30"/>
      <c r="G141" s="30"/>
      <c r="H141" s="30"/>
      <c r="I141" s="30"/>
      <c r="J141" s="30"/>
      <c r="K141" s="30"/>
      <c r="L141" s="2" t="s">
        <v>414</v>
      </c>
    </row>
    <row r="142" spans="1:12" ht="157.5" x14ac:dyDescent="0.25">
      <c r="A142" s="29">
        <v>131</v>
      </c>
      <c r="B142" s="15" t="s">
        <v>38</v>
      </c>
      <c r="C142" s="29" t="s">
        <v>90</v>
      </c>
      <c r="D142" s="55"/>
      <c r="E142" s="29">
        <v>7</v>
      </c>
      <c r="F142" s="30"/>
      <c r="G142" s="30"/>
      <c r="H142" s="30"/>
      <c r="I142" s="30"/>
      <c r="J142" s="30"/>
      <c r="K142" s="30"/>
      <c r="L142" s="2" t="s">
        <v>415</v>
      </c>
    </row>
    <row r="143" spans="1:12" ht="30.75" customHeight="1" x14ac:dyDescent="0.25">
      <c r="A143" s="29">
        <v>132</v>
      </c>
      <c r="B143" s="20" t="s">
        <v>266</v>
      </c>
      <c r="C143" s="29" t="s">
        <v>90</v>
      </c>
      <c r="D143" s="56"/>
      <c r="E143" s="29">
        <v>7</v>
      </c>
      <c r="F143" s="30"/>
      <c r="G143" s="30"/>
      <c r="H143" s="30"/>
      <c r="I143" s="30"/>
      <c r="J143" s="30"/>
      <c r="K143" s="30"/>
      <c r="L143" s="2" t="s">
        <v>408</v>
      </c>
    </row>
    <row r="144" spans="1:12" s="10" customFormat="1" ht="15.75" x14ac:dyDescent="0.2">
      <c r="A144" s="32"/>
      <c r="B144" s="19" t="s">
        <v>130</v>
      </c>
      <c r="C144" s="32"/>
      <c r="D144" s="32"/>
      <c r="E144" s="32"/>
      <c r="F144" s="22">
        <f>F142+F141+F139+F133+F132</f>
        <v>21331.8</v>
      </c>
      <c r="G144" s="22">
        <f t="shared" ref="G144:K144" si="8">G142+G141+G139+G133+G132</f>
        <v>21331.8</v>
      </c>
      <c r="H144" s="22">
        <f t="shared" si="8"/>
        <v>0</v>
      </c>
      <c r="I144" s="22">
        <f t="shared" si="8"/>
        <v>0</v>
      </c>
      <c r="J144" s="22">
        <f t="shared" si="8"/>
        <v>0</v>
      </c>
      <c r="K144" s="22">
        <f t="shared" si="8"/>
        <v>0</v>
      </c>
      <c r="L144" s="3"/>
    </row>
    <row r="145" spans="1:13" ht="80.25" customHeight="1" x14ac:dyDescent="0.25">
      <c r="A145" s="29">
        <v>133</v>
      </c>
      <c r="B145" s="15" t="s">
        <v>39</v>
      </c>
      <c r="C145" s="29" t="s">
        <v>96</v>
      </c>
      <c r="D145" s="54" t="s">
        <v>40</v>
      </c>
      <c r="E145" s="29">
        <v>8</v>
      </c>
      <c r="F145" s="30">
        <f>SUM(G145:K145)</f>
        <v>1588.4</v>
      </c>
      <c r="G145" s="30"/>
      <c r="H145" s="30">
        <v>1588.4</v>
      </c>
      <c r="I145" s="30"/>
      <c r="J145" s="30"/>
      <c r="K145" s="30"/>
      <c r="L145" s="2" t="s">
        <v>382</v>
      </c>
    </row>
    <row r="146" spans="1:13" ht="47.25" x14ac:dyDescent="0.25">
      <c r="A146" s="36">
        <v>134</v>
      </c>
      <c r="B146" s="37" t="s">
        <v>41</v>
      </c>
      <c r="C146" s="36" t="s">
        <v>96</v>
      </c>
      <c r="D146" s="55"/>
      <c r="E146" s="36">
        <v>8</v>
      </c>
      <c r="F146" s="38">
        <f>SUM(G146:K146)</f>
        <v>500</v>
      </c>
      <c r="G146" s="38"/>
      <c r="H146" s="38">
        <v>500</v>
      </c>
      <c r="I146" s="38"/>
      <c r="J146" s="38"/>
      <c r="K146" s="38"/>
      <c r="L146" s="39" t="s">
        <v>339</v>
      </c>
    </row>
    <row r="147" spans="1:13" ht="31.5" x14ac:dyDescent="0.25">
      <c r="A147" s="29">
        <v>135</v>
      </c>
      <c r="B147" s="15" t="s">
        <v>42</v>
      </c>
      <c r="C147" s="29" t="s">
        <v>97</v>
      </c>
      <c r="D147" s="55"/>
      <c r="E147" s="29">
        <v>8</v>
      </c>
      <c r="F147" s="30">
        <v>674</v>
      </c>
      <c r="G147" s="30">
        <v>674</v>
      </c>
      <c r="H147" s="30"/>
      <c r="I147" s="30"/>
      <c r="J147" s="30"/>
      <c r="K147" s="30"/>
      <c r="L147" s="2" t="s">
        <v>179</v>
      </c>
    </row>
    <row r="148" spans="1:13" ht="60" customHeight="1" x14ac:dyDescent="0.25">
      <c r="A148" s="29">
        <v>136</v>
      </c>
      <c r="B148" s="15" t="s">
        <v>152</v>
      </c>
      <c r="C148" s="29" t="s">
        <v>97</v>
      </c>
      <c r="D148" s="55"/>
      <c r="E148" s="29">
        <v>8</v>
      </c>
      <c r="F148" s="30"/>
      <c r="G148" s="30"/>
      <c r="H148" s="30"/>
      <c r="I148" s="30"/>
      <c r="J148" s="30"/>
      <c r="K148" s="30"/>
      <c r="L148" s="2" t="s">
        <v>340</v>
      </c>
    </row>
    <row r="149" spans="1:13" ht="31.5" x14ac:dyDescent="0.25">
      <c r="A149" s="29">
        <v>137</v>
      </c>
      <c r="B149" s="15" t="s">
        <v>43</v>
      </c>
      <c r="C149" s="29" t="s">
        <v>97</v>
      </c>
      <c r="D149" s="55"/>
      <c r="E149" s="29">
        <v>8</v>
      </c>
      <c r="F149" s="30"/>
      <c r="G149" s="30"/>
      <c r="H149" s="30"/>
      <c r="I149" s="30"/>
      <c r="J149" s="30"/>
      <c r="K149" s="30"/>
      <c r="L149" s="2" t="s">
        <v>113</v>
      </c>
    </row>
    <row r="150" spans="1:13" ht="299.25" x14ac:dyDescent="0.25">
      <c r="A150" s="29">
        <v>138</v>
      </c>
      <c r="B150" s="15" t="s">
        <v>153</v>
      </c>
      <c r="C150" s="29" t="s">
        <v>98</v>
      </c>
      <c r="D150" s="55"/>
      <c r="E150" s="29">
        <v>8</v>
      </c>
      <c r="F150" s="30">
        <f>SUM(G150:K150)</f>
        <v>1673.2</v>
      </c>
      <c r="G150" s="30">
        <v>1673.2</v>
      </c>
      <c r="H150" s="30"/>
      <c r="I150" s="30"/>
      <c r="J150" s="30"/>
      <c r="K150" s="30"/>
      <c r="L150" s="2" t="s">
        <v>359</v>
      </c>
    </row>
    <row r="151" spans="1:13" ht="346.5" x14ac:dyDescent="0.25">
      <c r="A151" s="29">
        <v>139</v>
      </c>
      <c r="B151" s="15" t="s">
        <v>44</v>
      </c>
      <c r="C151" s="29" t="s">
        <v>98</v>
      </c>
      <c r="D151" s="55"/>
      <c r="E151" s="29">
        <v>8</v>
      </c>
      <c r="F151" s="30"/>
      <c r="G151" s="30"/>
      <c r="H151" s="30">
        <v>329.2</v>
      </c>
      <c r="I151" s="30"/>
      <c r="J151" s="30"/>
      <c r="K151" s="30"/>
      <c r="L151" s="2" t="s">
        <v>360</v>
      </c>
    </row>
    <row r="152" spans="1:13" ht="47.25" x14ac:dyDescent="0.25">
      <c r="A152" s="36">
        <v>140</v>
      </c>
      <c r="B152" s="37" t="s">
        <v>154</v>
      </c>
      <c r="C152" s="36" t="s">
        <v>98</v>
      </c>
      <c r="D152" s="55"/>
      <c r="E152" s="36">
        <v>8</v>
      </c>
      <c r="F152" s="38"/>
      <c r="G152" s="38"/>
      <c r="H152" s="38"/>
      <c r="I152" s="38"/>
      <c r="J152" s="38"/>
      <c r="K152" s="38"/>
      <c r="L152" s="39" t="s">
        <v>361</v>
      </c>
    </row>
    <row r="153" spans="1:13" ht="133.5" customHeight="1" x14ac:dyDescent="0.25">
      <c r="A153" s="29">
        <v>141</v>
      </c>
      <c r="B153" s="15" t="s">
        <v>45</v>
      </c>
      <c r="C153" s="29" t="s">
        <v>98</v>
      </c>
      <c r="D153" s="55"/>
      <c r="E153" s="29">
        <v>8</v>
      </c>
      <c r="F153" s="30"/>
      <c r="G153" s="30"/>
      <c r="H153" s="30"/>
      <c r="I153" s="30"/>
      <c r="J153" s="30"/>
      <c r="K153" s="30"/>
      <c r="L153" s="2" t="s">
        <v>362</v>
      </c>
      <c r="M153" s="34" t="s">
        <v>389</v>
      </c>
    </row>
    <row r="154" spans="1:13" ht="132" customHeight="1" x14ac:dyDescent="0.25">
      <c r="A154" s="29">
        <v>142</v>
      </c>
      <c r="B154" s="15" t="s">
        <v>46</v>
      </c>
      <c r="C154" s="29" t="s">
        <v>98</v>
      </c>
      <c r="D154" s="55"/>
      <c r="E154" s="29">
        <v>8</v>
      </c>
      <c r="F154" s="30"/>
      <c r="G154" s="30"/>
      <c r="H154" s="30"/>
      <c r="I154" s="30"/>
      <c r="J154" s="30"/>
      <c r="K154" s="30"/>
      <c r="L154" s="2" t="s">
        <v>362</v>
      </c>
      <c r="M154" s="34" t="s">
        <v>389</v>
      </c>
    </row>
    <row r="155" spans="1:13" ht="31.5" x14ac:dyDescent="0.25">
      <c r="A155" s="29">
        <v>143</v>
      </c>
      <c r="B155" s="15" t="s">
        <v>47</v>
      </c>
      <c r="C155" s="29" t="s">
        <v>98</v>
      </c>
      <c r="D155" s="55"/>
      <c r="E155" s="29">
        <v>8</v>
      </c>
      <c r="F155" s="30"/>
      <c r="G155" s="30"/>
      <c r="H155" s="30"/>
      <c r="I155" s="30"/>
      <c r="J155" s="30"/>
      <c r="K155" s="30"/>
      <c r="L155" s="2" t="s">
        <v>363</v>
      </c>
    </row>
    <row r="156" spans="1:13" ht="141.75" x14ac:dyDescent="0.25">
      <c r="A156" s="29">
        <v>144</v>
      </c>
      <c r="B156" s="15" t="s">
        <v>48</v>
      </c>
      <c r="C156" s="29" t="s">
        <v>99</v>
      </c>
      <c r="D156" s="55"/>
      <c r="E156" s="29">
        <v>8</v>
      </c>
      <c r="F156" s="30"/>
      <c r="G156" s="30"/>
      <c r="H156" s="30"/>
      <c r="I156" s="30"/>
      <c r="J156" s="30"/>
      <c r="K156" s="30"/>
      <c r="L156" s="2" t="s">
        <v>364</v>
      </c>
    </row>
    <row r="157" spans="1:13" ht="182.25" customHeight="1" x14ac:dyDescent="0.25">
      <c r="A157" s="29">
        <v>145</v>
      </c>
      <c r="B157" s="15" t="s">
        <v>49</v>
      </c>
      <c r="C157" s="29" t="s">
        <v>100</v>
      </c>
      <c r="D157" s="55"/>
      <c r="E157" s="29">
        <v>8</v>
      </c>
      <c r="F157" s="30">
        <v>500</v>
      </c>
      <c r="G157" s="30">
        <v>500</v>
      </c>
      <c r="H157" s="30">
        <v>198.6</v>
      </c>
      <c r="I157" s="30"/>
      <c r="J157" s="30"/>
      <c r="K157" s="30"/>
      <c r="L157" s="2" t="s">
        <v>383</v>
      </c>
    </row>
    <row r="158" spans="1:13" ht="42" customHeight="1" x14ac:dyDescent="0.25">
      <c r="A158" s="29">
        <v>146</v>
      </c>
      <c r="B158" s="15" t="s">
        <v>50</v>
      </c>
      <c r="C158" s="29" t="s">
        <v>100</v>
      </c>
      <c r="D158" s="55"/>
      <c r="E158" s="29">
        <v>8</v>
      </c>
      <c r="F158" s="30"/>
      <c r="G158" s="30"/>
      <c r="H158" s="30"/>
      <c r="I158" s="30"/>
      <c r="J158" s="30"/>
      <c r="K158" s="30"/>
      <c r="L158" s="2" t="s">
        <v>121</v>
      </c>
    </row>
    <row r="159" spans="1:13" ht="31.5" x14ac:dyDescent="0.25">
      <c r="A159" s="29">
        <v>147</v>
      </c>
      <c r="B159" s="15" t="s">
        <v>51</v>
      </c>
      <c r="C159" s="29" t="s">
        <v>100</v>
      </c>
      <c r="D159" s="55"/>
      <c r="E159" s="29">
        <v>8</v>
      </c>
      <c r="F159" s="30">
        <v>345.8</v>
      </c>
      <c r="G159" s="30">
        <v>345.8</v>
      </c>
      <c r="H159" s="30"/>
      <c r="I159" s="30"/>
      <c r="J159" s="30"/>
      <c r="K159" s="30"/>
      <c r="L159" s="2" t="s">
        <v>104</v>
      </c>
    </row>
    <row r="160" spans="1:13" ht="31.5" x14ac:dyDescent="0.25">
      <c r="A160" s="29">
        <v>148</v>
      </c>
      <c r="B160" s="15" t="s">
        <v>139</v>
      </c>
      <c r="C160" s="29" t="s">
        <v>100</v>
      </c>
      <c r="D160" s="55"/>
      <c r="E160" s="29">
        <v>8</v>
      </c>
      <c r="F160" s="30">
        <f>SUM(G160:K160)</f>
        <v>147.6</v>
      </c>
      <c r="G160" s="30">
        <v>147.6</v>
      </c>
      <c r="H160" s="30"/>
      <c r="I160" s="30"/>
      <c r="J160" s="30"/>
      <c r="K160" s="30"/>
      <c r="L160" s="2" t="s">
        <v>104</v>
      </c>
    </row>
    <row r="161" spans="1:12" ht="31.5" x14ac:dyDescent="0.25">
      <c r="A161" s="29">
        <v>149</v>
      </c>
      <c r="B161" s="15" t="s">
        <v>52</v>
      </c>
      <c r="C161" s="29" t="s">
        <v>100</v>
      </c>
      <c r="D161" s="55"/>
      <c r="E161" s="29">
        <v>8</v>
      </c>
      <c r="F161" s="30"/>
      <c r="G161" s="30"/>
      <c r="H161" s="30"/>
      <c r="I161" s="30"/>
      <c r="J161" s="30"/>
      <c r="K161" s="30"/>
      <c r="L161" s="2" t="s">
        <v>122</v>
      </c>
    </row>
    <row r="162" spans="1:12" ht="18.600000000000001" customHeight="1" x14ac:dyDescent="0.25">
      <c r="A162" s="29">
        <v>150</v>
      </c>
      <c r="B162" s="15" t="s">
        <v>347</v>
      </c>
      <c r="C162" s="29" t="s">
        <v>90</v>
      </c>
      <c r="D162" s="55"/>
      <c r="E162" s="29">
        <v>8</v>
      </c>
      <c r="F162" s="30"/>
      <c r="G162" s="30"/>
      <c r="H162" s="30"/>
      <c r="I162" s="30"/>
      <c r="J162" s="30"/>
      <c r="K162" s="30"/>
      <c r="L162" s="2" t="s">
        <v>103</v>
      </c>
    </row>
    <row r="163" spans="1:12" ht="31.5" x14ac:dyDescent="0.25">
      <c r="A163" s="29">
        <v>151</v>
      </c>
      <c r="B163" s="15" t="s">
        <v>267</v>
      </c>
      <c r="C163" s="29" t="s">
        <v>90</v>
      </c>
      <c r="D163" s="55"/>
      <c r="E163" s="29">
        <v>8</v>
      </c>
      <c r="F163" s="30">
        <v>587.6</v>
      </c>
      <c r="G163" s="30">
        <v>587.6</v>
      </c>
      <c r="H163" s="30"/>
      <c r="I163" s="30"/>
      <c r="J163" s="30"/>
      <c r="K163" s="30"/>
      <c r="L163" s="2" t="s">
        <v>379</v>
      </c>
    </row>
    <row r="164" spans="1:12" ht="19.149999999999999" customHeight="1" x14ac:dyDescent="0.25">
      <c r="A164" s="29">
        <v>152</v>
      </c>
      <c r="B164" s="15" t="s">
        <v>268</v>
      </c>
      <c r="C164" s="29" t="s">
        <v>90</v>
      </c>
      <c r="D164" s="55"/>
      <c r="E164" s="29">
        <v>8</v>
      </c>
      <c r="F164" s="30"/>
      <c r="G164" s="30"/>
      <c r="H164" s="30"/>
      <c r="I164" s="30"/>
      <c r="J164" s="30"/>
      <c r="K164" s="30"/>
      <c r="L164" s="2"/>
    </row>
    <row r="165" spans="1:12" ht="31.5" x14ac:dyDescent="0.25">
      <c r="A165" s="29">
        <v>153</v>
      </c>
      <c r="B165" s="15" t="s">
        <v>269</v>
      </c>
      <c r="C165" s="29" t="s">
        <v>90</v>
      </c>
      <c r="D165" s="55"/>
      <c r="E165" s="29">
        <v>8</v>
      </c>
      <c r="F165" s="30"/>
      <c r="G165" s="30"/>
      <c r="H165" s="30"/>
      <c r="I165" s="30"/>
      <c r="J165" s="30"/>
      <c r="K165" s="30"/>
      <c r="L165" s="2"/>
    </row>
    <row r="166" spans="1:12" ht="31.5" x14ac:dyDescent="0.25">
      <c r="A166" s="29">
        <v>154</v>
      </c>
      <c r="B166" s="15" t="s">
        <v>270</v>
      </c>
      <c r="C166" s="29" t="s">
        <v>90</v>
      </c>
      <c r="D166" s="55"/>
      <c r="E166" s="29">
        <v>8</v>
      </c>
      <c r="F166" s="30"/>
      <c r="G166" s="30"/>
      <c r="H166" s="30"/>
      <c r="I166" s="30"/>
      <c r="J166" s="30"/>
      <c r="K166" s="30"/>
      <c r="L166" s="2"/>
    </row>
    <row r="167" spans="1:12" ht="31.5" x14ac:dyDescent="0.25">
      <c r="A167" s="29">
        <v>155</v>
      </c>
      <c r="B167" s="15" t="s">
        <v>271</v>
      </c>
      <c r="C167" s="29" t="s">
        <v>90</v>
      </c>
      <c r="D167" s="55"/>
      <c r="E167" s="29">
        <v>8</v>
      </c>
      <c r="F167" s="30"/>
      <c r="G167" s="30"/>
      <c r="H167" s="30"/>
      <c r="I167" s="30"/>
      <c r="J167" s="30"/>
      <c r="K167" s="30"/>
      <c r="L167" s="2"/>
    </row>
    <row r="168" spans="1:12" ht="15.75" x14ac:dyDescent="0.25">
      <c r="A168" s="29">
        <v>156</v>
      </c>
      <c r="B168" s="15" t="s">
        <v>272</v>
      </c>
      <c r="C168" s="29" t="s">
        <v>90</v>
      </c>
      <c r="D168" s="56"/>
      <c r="E168" s="29">
        <v>8</v>
      </c>
      <c r="F168" s="30"/>
      <c r="G168" s="30"/>
      <c r="H168" s="30"/>
      <c r="I168" s="30"/>
      <c r="J168" s="30"/>
      <c r="K168" s="30"/>
      <c r="L168" s="2"/>
    </row>
    <row r="169" spans="1:12" ht="15.75" x14ac:dyDescent="0.25">
      <c r="A169" s="29"/>
      <c r="B169" s="19" t="s">
        <v>130</v>
      </c>
      <c r="C169" s="29"/>
      <c r="D169" s="27"/>
      <c r="E169" s="29"/>
      <c r="F169" s="22">
        <f>F147+F150+F157+F159+F160+F163</f>
        <v>3928.2</v>
      </c>
      <c r="G169" s="22">
        <f t="shared" ref="G169:K169" si="9">G147+G150+G157+G159+G160+G163</f>
        <v>3928.2</v>
      </c>
      <c r="H169" s="22">
        <f t="shared" si="9"/>
        <v>198.6</v>
      </c>
      <c r="I169" s="22">
        <f t="shared" si="9"/>
        <v>0</v>
      </c>
      <c r="J169" s="22">
        <f t="shared" si="9"/>
        <v>0</v>
      </c>
      <c r="K169" s="22">
        <f t="shared" si="9"/>
        <v>0</v>
      </c>
      <c r="L169" s="2"/>
    </row>
    <row r="170" spans="1:12" ht="47.25" x14ac:dyDescent="0.25">
      <c r="A170" s="36">
        <v>157</v>
      </c>
      <c r="B170" s="37" t="s">
        <v>273</v>
      </c>
      <c r="C170" s="36" t="s">
        <v>90</v>
      </c>
      <c r="D170" s="54" t="s">
        <v>274</v>
      </c>
      <c r="E170" s="36">
        <v>9</v>
      </c>
      <c r="F170" s="38"/>
      <c r="G170" s="38"/>
      <c r="H170" s="38"/>
      <c r="I170" s="38"/>
      <c r="J170" s="38"/>
      <c r="K170" s="38"/>
      <c r="L170" s="39" t="s">
        <v>398</v>
      </c>
    </row>
    <row r="171" spans="1:12" ht="47.25" x14ac:dyDescent="0.25">
      <c r="A171" s="29">
        <v>158</v>
      </c>
      <c r="B171" s="15" t="s">
        <v>275</v>
      </c>
      <c r="C171" s="29" t="s">
        <v>90</v>
      </c>
      <c r="D171" s="55"/>
      <c r="E171" s="29">
        <v>9</v>
      </c>
      <c r="F171" s="30"/>
      <c r="G171" s="30"/>
      <c r="H171" s="30"/>
      <c r="I171" s="30"/>
      <c r="J171" s="30"/>
      <c r="K171" s="30"/>
      <c r="L171" s="2" t="s">
        <v>397</v>
      </c>
    </row>
    <row r="172" spans="1:12" ht="31.5" x14ac:dyDescent="0.25">
      <c r="A172" s="29">
        <v>159</v>
      </c>
      <c r="B172" s="15" t="s">
        <v>276</v>
      </c>
      <c r="C172" s="29" t="s">
        <v>90</v>
      </c>
      <c r="D172" s="55"/>
      <c r="E172" s="29">
        <v>9</v>
      </c>
      <c r="F172" s="30"/>
      <c r="G172" s="30"/>
      <c r="H172" s="30"/>
      <c r="I172" s="30"/>
      <c r="J172" s="30"/>
      <c r="K172" s="30"/>
      <c r="L172" s="2" t="s">
        <v>409</v>
      </c>
    </row>
    <row r="173" spans="1:12" ht="31.5" x14ac:dyDescent="0.25">
      <c r="A173" s="29">
        <v>160</v>
      </c>
      <c r="B173" s="15" t="s">
        <v>277</v>
      </c>
      <c r="C173" s="29" t="s">
        <v>90</v>
      </c>
      <c r="D173" s="55"/>
      <c r="E173" s="29">
        <v>9</v>
      </c>
      <c r="F173" s="30"/>
      <c r="G173" s="30"/>
      <c r="H173" s="30"/>
      <c r="I173" s="30"/>
      <c r="J173" s="30"/>
      <c r="K173" s="30"/>
      <c r="L173" s="2" t="s">
        <v>402</v>
      </c>
    </row>
    <row r="174" spans="1:12" ht="63" x14ac:dyDescent="0.25">
      <c r="A174" s="36">
        <v>161</v>
      </c>
      <c r="B174" s="37" t="s">
        <v>450</v>
      </c>
      <c r="C174" s="36" t="s">
        <v>90</v>
      </c>
      <c r="D174" s="55"/>
      <c r="E174" s="36">
        <v>9</v>
      </c>
      <c r="F174" s="38">
        <f>SUM(G174:K174)</f>
        <v>492</v>
      </c>
      <c r="G174" s="38">
        <v>492</v>
      </c>
      <c r="H174" s="38"/>
      <c r="I174" s="38"/>
      <c r="J174" s="38"/>
      <c r="K174" s="38"/>
      <c r="L174" s="39" t="s">
        <v>454</v>
      </c>
    </row>
    <row r="175" spans="1:12" ht="31.5" x14ac:dyDescent="0.25">
      <c r="A175" s="29">
        <v>162</v>
      </c>
      <c r="B175" s="15" t="s">
        <v>278</v>
      </c>
      <c r="C175" s="29" t="s">
        <v>90</v>
      </c>
      <c r="D175" s="55"/>
      <c r="E175" s="29">
        <v>9</v>
      </c>
      <c r="F175" s="30"/>
      <c r="G175" s="30"/>
      <c r="H175" s="30"/>
      <c r="I175" s="30"/>
      <c r="J175" s="30"/>
      <c r="K175" s="30"/>
      <c r="L175" s="2"/>
    </row>
    <row r="176" spans="1:12" ht="63" x14ac:dyDescent="0.25">
      <c r="A176" s="36">
        <v>163</v>
      </c>
      <c r="B176" s="37" t="s">
        <v>451</v>
      </c>
      <c r="C176" s="36" t="s">
        <v>90</v>
      </c>
      <c r="D176" s="55"/>
      <c r="E176" s="36">
        <v>9</v>
      </c>
      <c r="F176" s="38"/>
      <c r="G176" s="38"/>
      <c r="H176" s="38"/>
      <c r="I176" s="38"/>
      <c r="J176" s="38"/>
      <c r="K176" s="38"/>
      <c r="L176" s="39" t="s">
        <v>452</v>
      </c>
    </row>
    <row r="177" spans="1:13" ht="31.5" x14ac:dyDescent="0.25">
      <c r="A177" s="29">
        <v>164</v>
      </c>
      <c r="B177" s="15" t="s">
        <v>279</v>
      </c>
      <c r="C177" s="29" t="s">
        <v>90</v>
      </c>
      <c r="D177" s="55"/>
      <c r="E177" s="29">
        <v>9</v>
      </c>
      <c r="F177" s="30"/>
      <c r="G177" s="30"/>
      <c r="H177" s="30"/>
      <c r="I177" s="30"/>
      <c r="J177" s="30"/>
      <c r="K177" s="30"/>
      <c r="L177" s="2" t="s">
        <v>403</v>
      </c>
    </row>
    <row r="178" spans="1:13" ht="47.25" x14ac:dyDescent="0.25">
      <c r="A178" s="36">
        <v>165</v>
      </c>
      <c r="B178" s="37" t="s">
        <v>280</v>
      </c>
      <c r="C178" s="36" t="s">
        <v>90</v>
      </c>
      <c r="D178" s="56"/>
      <c r="E178" s="36">
        <v>9</v>
      </c>
      <c r="F178" s="38"/>
      <c r="G178" s="38"/>
      <c r="H178" s="38"/>
      <c r="I178" s="38"/>
      <c r="J178" s="38"/>
      <c r="K178" s="38"/>
      <c r="L178" s="39" t="s">
        <v>453</v>
      </c>
    </row>
    <row r="179" spans="1:13" ht="21" customHeight="1" x14ac:dyDescent="0.25">
      <c r="A179" s="29"/>
      <c r="B179" s="19" t="s">
        <v>130</v>
      </c>
      <c r="C179" s="29"/>
      <c r="D179" s="18"/>
      <c r="E179" s="29"/>
      <c r="F179" s="22">
        <f>SUM(F170:F178)</f>
        <v>492</v>
      </c>
      <c r="G179" s="22">
        <f t="shared" ref="G179:K179" si="10">SUM(G170:G178)</f>
        <v>492</v>
      </c>
      <c r="H179" s="22">
        <f t="shared" si="10"/>
        <v>0</v>
      </c>
      <c r="I179" s="22">
        <f t="shared" si="10"/>
        <v>0</v>
      </c>
      <c r="J179" s="22">
        <f t="shared" si="10"/>
        <v>0</v>
      </c>
      <c r="K179" s="22">
        <f t="shared" si="10"/>
        <v>0</v>
      </c>
      <c r="L179" s="2"/>
    </row>
    <row r="180" spans="1:13" ht="31.5" x14ac:dyDescent="0.25">
      <c r="A180" s="29">
        <v>166</v>
      </c>
      <c r="B180" s="15" t="s">
        <v>279</v>
      </c>
      <c r="C180" s="29" t="s">
        <v>90</v>
      </c>
      <c r="D180" s="54" t="s">
        <v>105</v>
      </c>
      <c r="E180" s="29">
        <v>10</v>
      </c>
      <c r="F180" s="30"/>
      <c r="G180" s="30"/>
      <c r="H180" s="30"/>
      <c r="I180" s="30"/>
      <c r="J180" s="30"/>
      <c r="K180" s="30"/>
      <c r="L180" s="2"/>
    </row>
    <row r="181" spans="1:13" ht="47.25" x14ac:dyDescent="0.25">
      <c r="A181" s="36">
        <v>167</v>
      </c>
      <c r="B181" s="37" t="s">
        <v>281</v>
      </c>
      <c r="C181" s="36" t="s">
        <v>90</v>
      </c>
      <c r="D181" s="55"/>
      <c r="E181" s="36">
        <v>10</v>
      </c>
      <c r="F181" s="38"/>
      <c r="G181" s="38"/>
      <c r="H181" s="38"/>
      <c r="I181" s="38"/>
      <c r="J181" s="38"/>
      <c r="K181" s="38"/>
      <c r="L181" s="39" t="s">
        <v>455</v>
      </c>
    </row>
    <row r="182" spans="1:13" ht="31.5" x14ac:dyDescent="0.25">
      <c r="A182" s="29">
        <v>168</v>
      </c>
      <c r="B182" s="15" t="s">
        <v>282</v>
      </c>
      <c r="C182" s="29" t="s">
        <v>90</v>
      </c>
      <c r="D182" s="55"/>
      <c r="E182" s="29">
        <v>10</v>
      </c>
      <c r="F182" s="30"/>
      <c r="G182" s="30"/>
      <c r="H182" s="30"/>
      <c r="I182" s="30"/>
      <c r="J182" s="30"/>
      <c r="K182" s="30"/>
      <c r="L182" s="2"/>
    </row>
    <row r="183" spans="1:13" ht="31.5" x14ac:dyDescent="0.25">
      <c r="A183" s="29">
        <v>169</v>
      </c>
      <c r="B183" s="15" t="s">
        <v>53</v>
      </c>
      <c r="C183" s="29" t="s">
        <v>101</v>
      </c>
      <c r="D183" s="55"/>
      <c r="E183" s="29">
        <v>10</v>
      </c>
      <c r="F183" s="30"/>
      <c r="G183" s="30"/>
      <c r="H183" s="30"/>
      <c r="I183" s="30"/>
      <c r="J183" s="30"/>
      <c r="K183" s="30"/>
      <c r="L183" s="2" t="s">
        <v>113</v>
      </c>
    </row>
    <row r="184" spans="1:13" ht="15.75" x14ac:dyDescent="0.25">
      <c r="A184" s="29">
        <v>170</v>
      </c>
      <c r="B184" s="15" t="s">
        <v>285</v>
      </c>
      <c r="C184" s="29" t="s">
        <v>90</v>
      </c>
      <c r="D184" s="55"/>
      <c r="E184" s="29">
        <v>10</v>
      </c>
      <c r="F184" s="30"/>
      <c r="G184" s="30"/>
      <c r="H184" s="30"/>
      <c r="I184" s="30"/>
      <c r="J184" s="30"/>
      <c r="K184" s="30"/>
      <c r="L184" s="2"/>
    </row>
    <row r="185" spans="1:13" ht="31.5" x14ac:dyDescent="0.25">
      <c r="A185" s="29">
        <v>171</v>
      </c>
      <c r="B185" s="15" t="s">
        <v>283</v>
      </c>
      <c r="C185" s="29" t="s">
        <v>90</v>
      </c>
      <c r="D185" s="55"/>
      <c r="E185" s="29">
        <v>10</v>
      </c>
      <c r="F185" s="30"/>
      <c r="G185" s="30"/>
      <c r="H185" s="30"/>
      <c r="I185" s="30"/>
      <c r="J185" s="30"/>
      <c r="K185" s="30"/>
      <c r="L185" s="2"/>
    </row>
    <row r="186" spans="1:13" ht="63" x14ac:dyDescent="0.25">
      <c r="A186" s="36">
        <v>172</v>
      </c>
      <c r="B186" s="37" t="s">
        <v>284</v>
      </c>
      <c r="C186" s="36" t="s">
        <v>90</v>
      </c>
      <c r="D186" s="55"/>
      <c r="E186" s="36">
        <v>10</v>
      </c>
      <c r="F186" s="38"/>
      <c r="G186" s="38"/>
      <c r="H186" s="38"/>
      <c r="I186" s="38"/>
      <c r="J186" s="38"/>
      <c r="K186" s="38"/>
      <c r="L186" s="39" t="s">
        <v>455</v>
      </c>
    </row>
    <row r="187" spans="1:13" ht="173.25" x14ac:dyDescent="0.25">
      <c r="A187" s="36">
        <v>173</v>
      </c>
      <c r="B187" s="37" t="s">
        <v>54</v>
      </c>
      <c r="C187" s="36" t="s">
        <v>391</v>
      </c>
      <c r="D187" s="55"/>
      <c r="E187" s="36">
        <v>10</v>
      </c>
      <c r="F187" s="38">
        <v>3500</v>
      </c>
      <c r="G187" s="38"/>
      <c r="H187" s="38"/>
      <c r="I187" s="38"/>
      <c r="J187" s="38"/>
      <c r="K187" s="38"/>
      <c r="L187" s="39" t="s">
        <v>456</v>
      </c>
      <c r="M187" s="34" t="s">
        <v>389</v>
      </c>
    </row>
    <row r="188" spans="1:13" ht="47.25" x14ac:dyDescent="0.25">
      <c r="A188" s="29">
        <v>174</v>
      </c>
      <c r="B188" s="15" t="s">
        <v>286</v>
      </c>
      <c r="C188" s="29" t="s">
        <v>90</v>
      </c>
      <c r="D188" s="55"/>
      <c r="E188" s="29">
        <v>10</v>
      </c>
      <c r="F188" s="30"/>
      <c r="G188" s="30"/>
      <c r="H188" s="30"/>
      <c r="I188" s="30"/>
      <c r="J188" s="30"/>
      <c r="K188" s="30"/>
      <c r="L188" s="2"/>
    </row>
    <row r="189" spans="1:13" ht="31.5" x14ac:dyDescent="0.25">
      <c r="A189" s="29">
        <v>175</v>
      </c>
      <c r="B189" s="15" t="s">
        <v>287</v>
      </c>
      <c r="C189" s="29" t="s">
        <v>90</v>
      </c>
      <c r="D189" s="55"/>
      <c r="E189" s="29">
        <v>10</v>
      </c>
      <c r="F189" s="30"/>
      <c r="G189" s="30"/>
      <c r="H189" s="30"/>
      <c r="I189" s="30"/>
      <c r="J189" s="30"/>
      <c r="K189" s="30"/>
      <c r="L189" s="2"/>
    </row>
    <row r="190" spans="1:13" ht="15.75" x14ac:dyDescent="0.25">
      <c r="A190" s="29">
        <v>176</v>
      </c>
      <c r="B190" s="15" t="s">
        <v>288</v>
      </c>
      <c r="C190" s="29" t="s">
        <v>90</v>
      </c>
      <c r="D190" s="55"/>
      <c r="E190" s="29">
        <v>10</v>
      </c>
      <c r="F190" s="30"/>
      <c r="G190" s="30"/>
      <c r="H190" s="30"/>
      <c r="I190" s="30"/>
      <c r="J190" s="30"/>
      <c r="K190" s="30"/>
      <c r="L190" s="2" t="s">
        <v>457</v>
      </c>
    </row>
    <row r="191" spans="1:13" ht="31.5" x14ac:dyDescent="0.25">
      <c r="A191" s="29">
        <v>177</v>
      </c>
      <c r="B191" s="15" t="s">
        <v>289</v>
      </c>
      <c r="C191" s="29" t="s">
        <v>90</v>
      </c>
      <c r="D191" s="55"/>
      <c r="E191" s="29">
        <v>10</v>
      </c>
      <c r="F191" s="30"/>
      <c r="G191" s="30"/>
      <c r="H191" s="30"/>
      <c r="I191" s="30"/>
      <c r="J191" s="30"/>
      <c r="K191" s="30"/>
      <c r="L191" s="2"/>
    </row>
    <row r="192" spans="1:13" ht="110.25" x14ac:dyDescent="0.25">
      <c r="A192" s="29">
        <v>178</v>
      </c>
      <c r="B192" s="15" t="s">
        <v>55</v>
      </c>
      <c r="C192" s="29" t="s">
        <v>365</v>
      </c>
      <c r="D192" s="55"/>
      <c r="E192" s="29">
        <v>10</v>
      </c>
      <c r="F192" s="30"/>
      <c r="G192" s="30"/>
      <c r="H192" s="30"/>
      <c r="I192" s="30"/>
      <c r="J192" s="30"/>
      <c r="K192" s="30"/>
      <c r="L192" s="2" t="s">
        <v>346</v>
      </c>
    </row>
    <row r="193" spans="1:12" ht="31.5" x14ac:dyDescent="0.25">
      <c r="A193" s="29">
        <v>179</v>
      </c>
      <c r="B193" s="15" t="s">
        <v>290</v>
      </c>
      <c r="C193" s="29" t="s">
        <v>90</v>
      </c>
      <c r="D193" s="55"/>
      <c r="E193" s="29">
        <v>10</v>
      </c>
      <c r="F193" s="30"/>
      <c r="G193" s="30"/>
      <c r="H193" s="30"/>
      <c r="I193" s="30"/>
      <c r="J193" s="30"/>
      <c r="K193" s="30"/>
      <c r="L193" s="2"/>
    </row>
    <row r="194" spans="1:12" ht="31.5" x14ac:dyDescent="0.25">
      <c r="A194" s="29">
        <v>180</v>
      </c>
      <c r="B194" s="15" t="s">
        <v>291</v>
      </c>
      <c r="C194" s="29" t="s">
        <v>90</v>
      </c>
      <c r="D194" s="55"/>
      <c r="E194" s="29">
        <v>10</v>
      </c>
      <c r="F194" s="30"/>
      <c r="G194" s="30"/>
      <c r="H194" s="30"/>
      <c r="I194" s="30"/>
      <c r="J194" s="30"/>
      <c r="K194" s="30"/>
      <c r="L194" s="2"/>
    </row>
    <row r="195" spans="1:12" ht="28.5" customHeight="1" x14ac:dyDescent="0.25">
      <c r="A195" s="29">
        <v>181</v>
      </c>
      <c r="B195" s="15" t="s">
        <v>292</v>
      </c>
      <c r="C195" s="29" t="s">
        <v>90</v>
      </c>
      <c r="D195" s="56"/>
      <c r="E195" s="29">
        <v>10</v>
      </c>
      <c r="F195" s="30"/>
      <c r="G195" s="30"/>
      <c r="H195" s="30"/>
      <c r="I195" s="30"/>
      <c r="J195" s="30"/>
      <c r="K195" s="30"/>
      <c r="L195" s="2"/>
    </row>
    <row r="196" spans="1:12" s="10" customFormat="1" ht="15.75" x14ac:dyDescent="0.2">
      <c r="A196" s="32"/>
      <c r="B196" s="19" t="s">
        <v>130</v>
      </c>
      <c r="C196" s="32"/>
      <c r="D196" s="32"/>
      <c r="E196" s="32"/>
      <c r="F196" s="22">
        <f>F192+F187+F183</f>
        <v>3500</v>
      </c>
      <c r="G196" s="22">
        <f t="shared" ref="G196:K196" si="11">G192+G187+G183</f>
        <v>0</v>
      </c>
      <c r="H196" s="22">
        <f t="shared" si="11"/>
        <v>0</v>
      </c>
      <c r="I196" s="22">
        <f t="shared" si="11"/>
        <v>0</v>
      </c>
      <c r="J196" s="22">
        <f t="shared" si="11"/>
        <v>0</v>
      </c>
      <c r="K196" s="22">
        <f t="shared" si="11"/>
        <v>0</v>
      </c>
      <c r="L196" s="3"/>
    </row>
    <row r="197" spans="1:12" ht="37.15" customHeight="1" x14ac:dyDescent="0.25">
      <c r="A197" s="24">
        <v>182</v>
      </c>
      <c r="B197" s="20" t="s">
        <v>367</v>
      </c>
      <c r="C197" s="49" t="s">
        <v>172</v>
      </c>
      <c r="D197" s="54" t="s">
        <v>366</v>
      </c>
      <c r="E197" s="24">
        <v>11</v>
      </c>
      <c r="F197" s="25"/>
      <c r="G197" s="25"/>
      <c r="H197" s="25"/>
      <c r="I197" s="25"/>
      <c r="J197" s="25"/>
      <c r="K197" s="25"/>
      <c r="L197" s="26" t="s">
        <v>380</v>
      </c>
    </row>
    <row r="198" spans="1:12" ht="37.15" customHeight="1" x14ac:dyDescent="0.25">
      <c r="A198" s="43">
        <v>183</v>
      </c>
      <c r="B198" s="44" t="s">
        <v>368</v>
      </c>
      <c r="C198" s="50" t="s">
        <v>172</v>
      </c>
      <c r="D198" s="55"/>
      <c r="E198" s="43">
        <v>11</v>
      </c>
      <c r="F198" s="45"/>
      <c r="G198" s="45"/>
      <c r="H198" s="45"/>
      <c r="I198" s="45"/>
      <c r="J198" s="45"/>
      <c r="K198" s="45"/>
      <c r="L198" s="46" t="s">
        <v>416</v>
      </c>
    </row>
    <row r="199" spans="1:12" ht="37.15" customHeight="1" x14ac:dyDescent="0.25">
      <c r="A199" s="24">
        <v>184</v>
      </c>
      <c r="B199" s="20" t="s">
        <v>369</v>
      </c>
      <c r="C199" s="49" t="s">
        <v>172</v>
      </c>
      <c r="D199" s="55"/>
      <c r="E199" s="24">
        <v>11</v>
      </c>
      <c r="F199" s="25"/>
      <c r="G199" s="25"/>
      <c r="H199" s="25"/>
      <c r="I199" s="25"/>
      <c r="J199" s="25"/>
      <c r="K199" s="25"/>
      <c r="L199" s="26" t="s">
        <v>381</v>
      </c>
    </row>
    <row r="200" spans="1:12" ht="37.15" customHeight="1" x14ac:dyDescent="0.25">
      <c r="A200" s="24">
        <v>185</v>
      </c>
      <c r="B200" s="20" t="s">
        <v>370</v>
      </c>
      <c r="C200" s="49" t="s">
        <v>172</v>
      </c>
      <c r="D200" s="55"/>
      <c r="E200" s="24">
        <v>11</v>
      </c>
      <c r="F200" s="25"/>
      <c r="G200" s="25"/>
      <c r="H200" s="25"/>
      <c r="I200" s="25"/>
      <c r="J200" s="25"/>
      <c r="K200" s="25"/>
      <c r="L200" s="26" t="s">
        <v>417</v>
      </c>
    </row>
    <row r="201" spans="1:12" ht="37.15" customHeight="1" x14ac:dyDescent="0.25">
      <c r="A201" s="24">
        <v>186</v>
      </c>
      <c r="B201" s="20" t="s">
        <v>371</v>
      </c>
      <c r="C201" s="49" t="s">
        <v>172</v>
      </c>
      <c r="D201" s="55"/>
      <c r="E201" s="24">
        <v>11</v>
      </c>
      <c r="F201" s="25">
        <f>SUM(G201:K201)</f>
        <v>100</v>
      </c>
      <c r="G201" s="25">
        <v>100</v>
      </c>
      <c r="H201" s="25"/>
      <c r="I201" s="25"/>
      <c r="J201" s="25"/>
      <c r="K201" s="25"/>
      <c r="L201" s="26" t="s">
        <v>381</v>
      </c>
    </row>
    <row r="202" spans="1:12" ht="51.75" customHeight="1" x14ac:dyDescent="0.25">
      <c r="A202" s="24">
        <v>187</v>
      </c>
      <c r="B202" s="20" t="s">
        <v>372</v>
      </c>
      <c r="C202" s="49" t="s">
        <v>172</v>
      </c>
      <c r="D202" s="55"/>
      <c r="E202" s="24">
        <v>11</v>
      </c>
      <c r="F202" s="25"/>
      <c r="G202" s="25"/>
      <c r="H202" s="25"/>
      <c r="I202" s="25"/>
      <c r="J202" s="25"/>
      <c r="K202" s="25"/>
      <c r="L202" s="26" t="s">
        <v>418</v>
      </c>
    </row>
    <row r="203" spans="1:12" ht="37.15" customHeight="1" x14ac:dyDescent="0.25">
      <c r="A203" s="24">
        <v>188</v>
      </c>
      <c r="B203" s="20" t="s">
        <v>373</v>
      </c>
      <c r="C203" s="49" t="s">
        <v>172</v>
      </c>
      <c r="D203" s="55"/>
      <c r="E203" s="24">
        <v>11</v>
      </c>
      <c r="F203" s="25">
        <f t="shared" ref="F203" si="12">SUM(G203:K203)</f>
        <v>2863.9</v>
      </c>
      <c r="G203" s="25"/>
      <c r="H203" s="25">
        <v>2863.9</v>
      </c>
      <c r="I203" s="25"/>
      <c r="J203" s="25"/>
      <c r="K203" s="25"/>
      <c r="L203" s="26" t="s">
        <v>338</v>
      </c>
    </row>
    <row r="204" spans="1:12" ht="94.5" x14ac:dyDescent="0.25">
      <c r="A204" s="43">
        <v>189</v>
      </c>
      <c r="B204" s="44" t="s">
        <v>458</v>
      </c>
      <c r="C204" s="50" t="s">
        <v>172</v>
      </c>
      <c r="D204" s="55"/>
      <c r="E204" s="43">
        <v>11</v>
      </c>
      <c r="F204" s="45"/>
      <c r="G204" s="45"/>
      <c r="H204" s="45"/>
      <c r="I204" s="45"/>
      <c r="J204" s="45"/>
      <c r="K204" s="45"/>
      <c r="L204" s="46" t="s">
        <v>419</v>
      </c>
    </row>
    <row r="205" spans="1:12" ht="37.15" customHeight="1" x14ac:dyDescent="0.25">
      <c r="A205" s="24">
        <v>190</v>
      </c>
      <c r="B205" s="20" t="s">
        <v>374</v>
      </c>
      <c r="C205" s="49" t="s">
        <v>172</v>
      </c>
      <c r="D205" s="56"/>
      <c r="E205" s="24">
        <v>11</v>
      </c>
      <c r="F205" s="25"/>
      <c r="G205" s="25"/>
      <c r="H205" s="25"/>
      <c r="I205" s="25"/>
      <c r="J205" s="25"/>
      <c r="K205" s="25"/>
      <c r="L205" s="26"/>
    </row>
    <row r="206" spans="1:12" s="10" customFormat="1" ht="15.75" x14ac:dyDescent="0.2">
      <c r="A206" s="32"/>
      <c r="B206" s="19" t="s">
        <v>130</v>
      </c>
      <c r="C206" s="32"/>
      <c r="D206" s="32"/>
      <c r="E206" s="32"/>
      <c r="F206" s="22">
        <f>SUM(F197:F205)</f>
        <v>2963.9</v>
      </c>
      <c r="G206" s="22">
        <f t="shared" ref="G206:K206" si="13">SUM(G197:G205)</f>
        <v>100</v>
      </c>
      <c r="H206" s="22">
        <f t="shared" si="13"/>
        <v>2863.9</v>
      </c>
      <c r="I206" s="22">
        <f t="shared" si="13"/>
        <v>0</v>
      </c>
      <c r="J206" s="22">
        <f t="shared" si="13"/>
        <v>0</v>
      </c>
      <c r="K206" s="22">
        <f t="shared" si="13"/>
        <v>0</v>
      </c>
      <c r="L206" s="3"/>
    </row>
    <row r="207" spans="1:12" ht="151.5" customHeight="1" x14ac:dyDescent="0.25">
      <c r="A207" s="24">
        <v>191</v>
      </c>
      <c r="B207" s="20" t="s">
        <v>293</v>
      </c>
      <c r="C207" s="29" t="s">
        <v>172</v>
      </c>
      <c r="D207" s="54" t="s">
        <v>56</v>
      </c>
      <c r="E207" s="24">
        <v>12</v>
      </c>
      <c r="F207" s="25"/>
      <c r="G207" s="25"/>
      <c r="H207" s="25"/>
      <c r="I207" s="25"/>
      <c r="J207" s="25"/>
      <c r="K207" s="25"/>
      <c r="L207" s="26" t="s">
        <v>294</v>
      </c>
    </row>
    <row r="208" spans="1:12" ht="31.5" x14ac:dyDescent="0.25">
      <c r="A208" s="24">
        <v>192</v>
      </c>
      <c r="B208" s="20" t="s">
        <v>295</v>
      </c>
      <c r="C208" s="29" t="s">
        <v>172</v>
      </c>
      <c r="D208" s="55"/>
      <c r="E208" s="24">
        <v>12</v>
      </c>
      <c r="F208" s="25">
        <v>14334.8</v>
      </c>
      <c r="G208" s="25"/>
      <c r="H208" s="25">
        <v>14334.8</v>
      </c>
      <c r="I208" s="25"/>
      <c r="J208" s="25"/>
      <c r="K208" s="25"/>
      <c r="L208" s="26" t="s">
        <v>338</v>
      </c>
    </row>
    <row r="209" spans="1:12" ht="224.25" customHeight="1" x14ac:dyDescent="0.25">
      <c r="A209" s="43">
        <v>193</v>
      </c>
      <c r="B209" s="37" t="s">
        <v>459</v>
      </c>
      <c r="C209" s="36" t="s">
        <v>172</v>
      </c>
      <c r="D209" s="55"/>
      <c r="E209" s="36">
        <v>12</v>
      </c>
      <c r="F209" s="38">
        <v>1553.5</v>
      </c>
      <c r="G209" s="38">
        <v>1553.5</v>
      </c>
      <c r="H209" s="38"/>
      <c r="I209" s="38"/>
      <c r="J209" s="38"/>
      <c r="K209" s="38"/>
      <c r="L209" s="39" t="s">
        <v>326</v>
      </c>
    </row>
    <row r="210" spans="1:12" ht="31.5" x14ac:dyDescent="0.25">
      <c r="A210" s="43">
        <v>194</v>
      </c>
      <c r="B210" s="44" t="s">
        <v>296</v>
      </c>
      <c r="C210" s="36" t="s">
        <v>172</v>
      </c>
      <c r="D210" s="55"/>
      <c r="E210" s="43">
        <v>12</v>
      </c>
      <c r="F210" s="45"/>
      <c r="G210" s="45"/>
      <c r="H210" s="45"/>
      <c r="I210" s="45"/>
      <c r="J210" s="45"/>
      <c r="K210" s="45"/>
      <c r="L210" s="46" t="s">
        <v>420</v>
      </c>
    </row>
    <row r="211" spans="1:12" ht="95.25" customHeight="1" x14ac:dyDescent="0.25">
      <c r="A211" s="43">
        <v>195</v>
      </c>
      <c r="B211" s="44" t="s">
        <v>460</v>
      </c>
      <c r="C211" s="36" t="s">
        <v>172</v>
      </c>
      <c r="D211" s="55"/>
      <c r="E211" s="43"/>
      <c r="F211" s="45"/>
      <c r="G211" s="45"/>
      <c r="H211" s="45"/>
      <c r="I211" s="45"/>
      <c r="J211" s="45"/>
      <c r="K211" s="45"/>
      <c r="L211" s="46" t="s">
        <v>297</v>
      </c>
    </row>
    <row r="212" spans="1:12" ht="63" x14ac:dyDescent="0.25">
      <c r="A212" s="29">
        <v>196</v>
      </c>
      <c r="B212" s="15" t="s">
        <v>57</v>
      </c>
      <c r="C212" s="29" t="s">
        <v>365</v>
      </c>
      <c r="D212" s="56"/>
      <c r="E212" s="29">
        <v>12</v>
      </c>
      <c r="F212" s="30"/>
      <c r="G212" s="30"/>
      <c r="H212" s="30"/>
      <c r="I212" s="30"/>
      <c r="J212" s="30"/>
      <c r="K212" s="30"/>
      <c r="L212" s="2" t="s">
        <v>117</v>
      </c>
    </row>
    <row r="213" spans="1:12" ht="15.75" x14ac:dyDescent="0.25">
      <c r="A213" s="29"/>
      <c r="B213" s="19" t="s">
        <v>130</v>
      </c>
      <c r="C213" s="29"/>
      <c r="D213" s="27"/>
      <c r="E213" s="29"/>
      <c r="F213" s="22">
        <f>F209</f>
        <v>1553.5</v>
      </c>
      <c r="G213" s="22">
        <f t="shared" ref="G213:K213" si="14">G209</f>
        <v>1553.5</v>
      </c>
      <c r="H213" s="22">
        <f t="shared" si="14"/>
        <v>0</v>
      </c>
      <c r="I213" s="22">
        <f t="shared" si="14"/>
        <v>0</v>
      </c>
      <c r="J213" s="22">
        <f t="shared" si="14"/>
        <v>0</v>
      </c>
      <c r="K213" s="22">
        <f t="shared" si="14"/>
        <v>0</v>
      </c>
      <c r="L213" s="2"/>
    </row>
    <row r="214" spans="1:12" ht="117" customHeight="1" x14ac:dyDescent="0.25">
      <c r="A214" s="43">
        <v>197</v>
      </c>
      <c r="B214" s="44" t="s">
        <v>298</v>
      </c>
      <c r="C214" s="36" t="s">
        <v>172</v>
      </c>
      <c r="D214" s="54" t="s">
        <v>58</v>
      </c>
      <c r="E214" s="43">
        <v>13</v>
      </c>
      <c r="F214" s="45"/>
      <c r="G214" s="45"/>
      <c r="H214" s="45"/>
      <c r="I214" s="45"/>
      <c r="J214" s="45"/>
      <c r="K214" s="45"/>
      <c r="L214" s="46" t="s">
        <v>341</v>
      </c>
    </row>
    <row r="215" spans="1:12" ht="47.25" x14ac:dyDescent="0.25">
      <c r="A215" s="24">
        <v>198</v>
      </c>
      <c r="B215" s="20" t="s">
        <v>299</v>
      </c>
      <c r="C215" s="29" t="s">
        <v>172</v>
      </c>
      <c r="D215" s="55"/>
      <c r="E215" s="24">
        <v>13</v>
      </c>
      <c r="F215" s="25"/>
      <c r="G215" s="25"/>
      <c r="H215" s="25"/>
      <c r="I215" s="25"/>
      <c r="J215" s="25"/>
      <c r="K215" s="25"/>
      <c r="L215" s="35" t="s">
        <v>421</v>
      </c>
    </row>
    <row r="216" spans="1:12" ht="63" x14ac:dyDescent="0.25">
      <c r="A216" s="24">
        <v>199</v>
      </c>
      <c r="B216" s="20" t="s">
        <v>300</v>
      </c>
      <c r="C216" s="29" t="s">
        <v>172</v>
      </c>
      <c r="D216" s="55"/>
      <c r="E216" s="24">
        <v>13</v>
      </c>
      <c r="F216" s="25"/>
      <c r="G216" s="25"/>
      <c r="H216" s="25"/>
      <c r="I216" s="25"/>
      <c r="J216" s="25"/>
      <c r="K216" s="25"/>
      <c r="L216" s="26" t="s">
        <v>422</v>
      </c>
    </row>
    <row r="217" spans="1:12" ht="75" customHeight="1" x14ac:dyDescent="0.25">
      <c r="A217" s="29">
        <v>200</v>
      </c>
      <c r="B217" s="15" t="s">
        <v>155</v>
      </c>
      <c r="C217" s="29" t="s">
        <v>172</v>
      </c>
      <c r="D217" s="55"/>
      <c r="E217" s="29">
        <v>13</v>
      </c>
      <c r="F217" s="30">
        <v>517</v>
      </c>
      <c r="G217" s="30">
        <v>517</v>
      </c>
      <c r="H217" s="30"/>
      <c r="I217" s="30"/>
      <c r="J217" s="30"/>
      <c r="K217" s="30"/>
      <c r="L217" s="2" t="s">
        <v>394</v>
      </c>
    </row>
    <row r="218" spans="1:12" ht="110.25" x14ac:dyDescent="0.25">
      <c r="A218" s="43">
        <v>201</v>
      </c>
      <c r="B218" s="44" t="s">
        <v>301</v>
      </c>
      <c r="C218" s="36" t="s">
        <v>172</v>
      </c>
      <c r="D218" s="55"/>
      <c r="E218" s="43">
        <v>13</v>
      </c>
      <c r="F218" s="45"/>
      <c r="G218" s="45"/>
      <c r="H218" s="45"/>
      <c r="I218" s="45"/>
      <c r="J218" s="45"/>
      <c r="K218" s="45"/>
      <c r="L218" s="46" t="s">
        <v>461</v>
      </c>
    </row>
    <row r="219" spans="1:12" ht="31.5" x14ac:dyDescent="0.25">
      <c r="A219" s="29">
        <v>202</v>
      </c>
      <c r="B219" s="15" t="s">
        <v>156</v>
      </c>
      <c r="C219" s="29" t="s">
        <v>172</v>
      </c>
      <c r="D219" s="56"/>
      <c r="E219" s="29">
        <v>13</v>
      </c>
      <c r="F219" s="30"/>
      <c r="G219" s="30"/>
      <c r="H219" s="30"/>
      <c r="I219" s="30"/>
      <c r="J219" s="30"/>
      <c r="K219" s="30"/>
      <c r="L219" s="2" t="s">
        <v>357</v>
      </c>
    </row>
    <row r="220" spans="1:12" s="10" customFormat="1" ht="15.75" x14ac:dyDescent="0.2">
      <c r="A220" s="32"/>
      <c r="B220" s="19" t="s">
        <v>130</v>
      </c>
      <c r="C220" s="32"/>
      <c r="D220" s="32"/>
      <c r="E220" s="32"/>
      <c r="F220" s="22">
        <f>F217+F219</f>
        <v>517</v>
      </c>
      <c r="G220" s="22">
        <f t="shared" ref="G220:K220" si="15">G217+G219</f>
        <v>517</v>
      </c>
      <c r="H220" s="22">
        <f t="shared" si="15"/>
        <v>0</v>
      </c>
      <c r="I220" s="22">
        <f t="shared" si="15"/>
        <v>0</v>
      </c>
      <c r="J220" s="22">
        <f t="shared" si="15"/>
        <v>0</v>
      </c>
      <c r="K220" s="22">
        <f t="shared" si="15"/>
        <v>0</v>
      </c>
      <c r="L220" s="3"/>
    </row>
    <row r="221" spans="1:12" ht="44.25" customHeight="1" x14ac:dyDescent="0.25">
      <c r="A221" s="62">
        <v>203</v>
      </c>
      <c r="B221" s="15" t="s">
        <v>59</v>
      </c>
      <c r="C221" s="29" t="s">
        <v>172</v>
      </c>
      <c r="D221" s="61" t="s">
        <v>61</v>
      </c>
      <c r="E221" s="62">
        <v>14</v>
      </c>
      <c r="F221" s="30"/>
      <c r="G221" s="30"/>
      <c r="H221" s="30"/>
      <c r="I221" s="30"/>
      <c r="J221" s="30"/>
      <c r="K221" s="30"/>
      <c r="L221" s="2"/>
    </row>
    <row r="222" spans="1:12" ht="126" x14ac:dyDescent="0.25">
      <c r="A222" s="62"/>
      <c r="B222" s="15" t="s">
        <v>60</v>
      </c>
      <c r="C222" s="68" t="s">
        <v>172</v>
      </c>
      <c r="D222" s="61"/>
      <c r="E222" s="62"/>
      <c r="F222" s="30">
        <v>1269</v>
      </c>
      <c r="G222" s="30">
        <v>1269</v>
      </c>
      <c r="H222" s="30"/>
      <c r="I222" s="30"/>
      <c r="J222" s="30"/>
      <c r="K222" s="30"/>
      <c r="L222" s="2" t="s">
        <v>327</v>
      </c>
    </row>
    <row r="223" spans="1:12" ht="44.25" customHeight="1" x14ac:dyDescent="0.25">
      <c r="A223" s="62"/>
      <c r="B223" s="21" t="s">
        <v>375</v>
      </c>
      <c r="C223" s="69"/>
      <c r="D223" s="61"/>
      <c r="E223" s="62"/>
      <c r="F223" s="30"/>
      <c r="G223" s="30"/>
      <c r="H223" s="30"/>
      <c r="I223" s="30"/>
      <c r="J223" s="30"/>
      <c r="K223" s="30"/>
      <c r="L223" s="2"/>
    </row>
    <row r="224" spans="1:12" ht="44.25" customHeight="1" x14ac:dyDescent="0.25">
      <c r="A224" s="62"/>
      <c r="B224" s="21" t="s">
        <v>376</v>
      </c>
      <c r="C224" s="69"/>
      <c r="D224" s="61"/>
      <c r="E224" s="62"/>
      <c r="F224" s="30"/>
      <c r="G224" s="30"/>
      <c r="H224" s="30"/>
      <c r="I224" s="30"/>
      <c r="J224" s="30"/>
      <c r="K224" s="30"/>
      <c r="L224" s="2"/>
    </row>
    <row r="225" spans="1:12" ht="32.450000000000003" customHeight="1" x14ac:dyDescent="0.25">
      <c r="A225" s="62"/>
      <c r="B225" s="21" t="s">
        <v>377</v>
      </c>
      <c r="C225" s="70"/>
      <c r="D225" s="61"/>
      <c r="E225" s="62"/>
      <c r="F225" s="30"/>
      <c r="G225" s="30"/>
      <c r="H225" s="30"/>
      <c r="I225" s="30"/>
      <c r="J225" s="30"/>
      <c r="K225" s="30"/>
      <c r="L225" s="2"/>
    </row>
    <row r="226" spans="1:12" ht="96" customHeight="1" x14ac:dyDescent="0.25">
      <c r="A226" s="24">
        <v>204</v>
      </c>
      <c r="B226" s="20" t="s">
        <v>302</v>
      </c>
      <c r="C226" s="29" t="s">
        <v>172</v>
      </c>
      <c r="D226" s="61"/>
      <c r="E226" s="24">
        <v>14</v>
      </c>
      <c r="F226" s="25"/>
      <c r="G226" s="25"/>
      <c r="H226" s="25"/>
      <c r="I226" s="25"/>
      <c r="J226" s="25"/>
      <c r="K226" s="25"/>
      <c r="L226" s="26" t="s">
        <v>303</v>
      </c>
    </row>
    <row r="227" spans="1:12" ht="31.5" x14ac:dyDescent="0.25">
      <c r="A227" s="29">
        <v>205</v>
      </c>
      <c r="B227" s="15" t="s">
        <v>88</v>
      </c>
      <c r="C227" s="29" t="s">
        <v>172</v>
      </c>
      <c r="D227" s="61"/>
      <c r="E227" s="29">
        <v>14</v>
      </c>
      <c r="F227" s="30">
        <v>120</v>
      </c>
      <c r="G227" s="30">
        <v>120</v>
      </c>
      <c r="H227" s="30"/>
      <c r="I227" s="30"/>
      <c r="J227" s="30"/>
      <c r="K227" s="30"/>
      <c r="L227" s="2" t="s">
        <v>328</v>
      </c>
    </row>
    <row r="228" spans="1:12" ht="74.25" customHeight="1" x14ac:dyDescent="0.25">
      <c r="A228" s="24">
        <v>206</v>
      </c>
      <c r="B228" s="20" t="s">
        <v>304</v>
      </c>
      <c r="C228" s="29" t="s">
        <v>172</v>
      </c>
      <c r="D228" s="61"/>
      <c r="E228" s="24">
        <v>14</v>
      </c>
      <c r="F228" s="25"/>
      <c r="G228" s="25"/>
      <c r="H228" s="25"/>
      <c r="I228" s="25"/>
      <c r="J228" s="25"/>
      <c r="K228" s="25"/>
      <c r="L228" s="26" t="s">
        <v>136</v>
      </c>
    </row>
    <row r="229" spans="1:12" ht="47.25" x14ac:dyDescent="0.25">
      <c r="A229" s="29">
        <v>207</v>
      </c>
      <c r="B229" s="15" t="s">
        <v>62</v>
      </c>
      <c r="C229" s="29" t="s">
        <v>172</v>
      </c>
      <c r="D229" s="61"/>
      <c r="E229" s="29">
        <v>14</v>
      </c>
      <c r="F229" s="30">
        <v>1270.9000000000001</v>
      </c>
      <c r="G229" s="30">
        <v>1270.9000000000001</v>
      </c>
      <c r="H229" s="30"/>
      <c r="I229" s="30"/>
      <c r="J229" s="30"/>
      <c r="K229" s="30"/>
      <c r="L229" s="2" t="s">
        <v>328</v>
      </c>
    </row>
    <row r="230" spans="1:12" ht="31.5" x14ac:dyDescent="0.25">
      <c r="A230" s="29">
        <v>208</v>
      </c>
      <c r="B230" s="15" t="s">
        <v>157</v>
      </c>
      <c r="C230" s="29" t="s">
        <v>172</v>
      </c>
      <c r="D230" s="61"/>
      <c r="E230" s="29">
        <v>14</v>
      </c>
      <c r="F230" s="30"/>
      <c r="G230" s="30"/>
      <c r="H230" s="30"/>
      <c r="I230" s="30"/>
      <c r="J230" s="30"/>
      <c r="K230" s="30"/>
      <c r="L230" s="2" t="s">
        <v>117</v>
      </c>
    </row>
    <row r="231" spans="1:12" ht="92.25" customHeight="1" x14ac:dyDescent="0.25">
      <c r="A231" s="24">
        <v>209</v>
      </c>
      <c r="B231" s="20" t="s">
        <v>305</v>
      </c>
      <c r="C231" s="29" t="s">
        <v>172</v>
      </c>
      <c r="D231" s="61"/>
      <c r="E231" s="24">
        <v>14</v>
      </c>
      <c r="F231" s="25"/>
      <c r="G231" s="25"/>
      <c r="H231" s="25"/>
      <c r="I231" s="25"/>
      <c r="J231" s="25"/>
      <c r="K231" s="25"/>
      <c r="L231" s="26" t="s">
        <v>303</v>
      </c>
    </row>
    <row r="232" spans="1:12" ht="71.25" customHeight="1" x14ac:dyDescent="0.25">
      <c r="A232" s="29">
        <v>210</v>
      </c>
      <c r="B232" s="15" t="s">
        <v>158</v>
      </c>
      <c r="C232" s="29" t="s">
        <v>172</v>
      </c>
      <c r="D232" s="61"/>
      <c r="E232" s="29">
        <v>14</v>
      </c>
      <c r="F232" s="30">
        <v>460</v>
      </c>
      <c r="G232" s="30">
        <v>460</v>
      </c>
      <c r="H232" s="30"/>
      <c r="I232" s="30"/>
      <c r="J232" s="30"/>
      <c r="K232" s="30"/>
      <c r="L232" s="2" t="s">
        <v>423</v>
      </c>
    </row>
    <row r="233" spans="1:12" ht="105.75" customHeight="1" x14ac:dyDescent="0.25">
      <c r="A233" s="43">
        <v>211</v>
      </c>
      <c r="B233" s="44" t="s">
        <v>462</v>
      </c>
      <c r="C233" s="36" t="s">
        <v>172</v>
      </c>
      <c r="D233" s="61"/>
      <c r="E233" s="43">
        <v>14</v>
      </c>
      <c r="F233" s="45"/>
      <c r="G233" s="45"/>
      <c r="H233" s="45"/>
      <c r="I233" s="45"/>
      <c r="J233" s="45"/>
      <c r="K233" s="45"/>
      <c r="L233" s="46" t="s">
        <v>463</v>
      </c>
    </row>
    <row r="234" spans="1:12" ht="47.25" x14ac:dyDescent="0.25">
      <c r="A234" s="29">
        <v>212</v>
      </c>
      <c r="B234" s="15" t="s">
        <v>63</v>
      </c>
      <c r="C234" s="29" t="s">
        <v>172</v>
      </c>
      <c r="D234" s="61"/>
      <c r="E234" s="29">
        <v>14</v>
      </c>
      <c r="F234" s="30"/>
      <c r="G234" s="30"/>
      <c r="H234" s="30"/>
      <c r="I234" s="30"/>
      <c r="J234" s="30"/>
      <c r="K234" s="30"/>
      <c r="L234" s="2" t="s">
        <v>159</v>
      </c>
    </row>
    <row r="235" spans="1:12" ht="31.5" x14ac:dyDescent="0.25">
      <c r="A235" s="29">
        <v>213</v>
      </c>
      <c r="B235" s="15" t="s">
        <v>64</v>
      </c>
      <c r="C235" s="29" t="s">
        <v>172</v>
      </c>
      <c r="D235" s="61"/>
      <c r="E235" s="29">
        <v>14</v>
      </c>
      <c r="F235" s="30"/>
      <c r="G235" s="30"/>
      <c r="H235" s="30"/>
      <c r="I235" s="30"/>
      <c r="J235" s="30"/>
      <c r="K235" s="30"/>
      <c r="L235" s="2" t="s">
        <v>424</v>
      </c>
    </row>
    <row r="236" spans="1:12" ht="47.25" x14ac:dyDescent="0.25">
      <c r="A236" s="29">
        <v>214</v>
      </c>
      <c r="B236" s="15" t="s">
        <v>65</v>
      </c>
      <c r="C236" s="29" t="s">
        <v>172</v>
      </c>
      <c r="D236" s="61"/>
      <c r="E236" s="29">
        <v>14</v>
      </c>
      <c r="F236" s="30"/>
      <c r="G236" s="30"/>
      <c r="H236" s="30"/>
      <c r="I236" s="30"/>
      <c r="J236" s="30"/>
      <c r="K236" s="30"/>
      <c r="L236" s="2" t="s">
        <v>135</v>
      </c>
    </row>
    <row r="237" spans="1:12" ht="15.75" x14ac:dyDescent="0.25">
      <c r="A237" s="71">
        <v>215</v>
      </c>
      <c r="B237" s="37" t="s">
        <v>66</v>
      </c>
      <c r="C237" s="74" t="s">
        <v>172</v>
      </c>
      <c r="D237" s="61"/>
      <c r="E237" s="71">
        <v>14</v>
      </c>
      <c r="F237" s="72"/>
      <c r="G237" s="38"/>
      <c r="H237" s="38"/>
      <c r="I237" s="38"/>
      <c r="J237" s="38"/>
      <c r="K237" s="38"/>
      <c r="L237" s="39"/>
    </row>
    <row r="238" spans="1:12" ht="15.75" x14ac:dyDescent="0.25">
      <c r="A238" s="71"/>
      <c r="B238" s="47" t="s">
        <v>67</v>
      </c>
      <c r="C238" s="75"/>
      <c r="D238" s="61"/>
      <c r="E238" s="71"/>
      <c r="F238" s="72"/>
      <c r="G238" s="38"/>
      <c r="H238" s="38"/>
      <c r="I238" s="38"/>
      <c r="J238" s="38"/>
      <c r="K238" s="38"/>
      <c r="L238" s="39"/>
    </row>
    <row r="239" spans="1:12" ht="47.25" x14ac:dyDescent="0.25">
      <c r="A239" s="71"/>
      <c r="B239" s="37" t="s">
        <v>171</v>
      </c>
      <c r="C239" s="76"/>
      <c r="D239" s="61"/>
      <c r="E239" s="71"/>
      <c r="F239" s="72"/>
      <c r="G239" s="38"/>
      <c r="H239" s="38"/>
      <c r="I239" s="38"/>
      <c r="J239" s="38"/>
      <c r="K239" s="38"/>
      <c r="L239" s="39" t="s">
        <v>425</v>
      </c>
    </row>
    <row r="240" spans="1:12" ht="63" x14ac:dyDescent="0.25">
      <c r="A240" s="29">
        <v>216</v>
      </c>
      <c r="B240" s="15" t="s">
        <v>68</v>
      </c>
      <c r="C240" s="29" t="s">
        <v>172</v>
      </c>
      <c r="D240" s="61"/>
      <c r="E240" s="29">
        <v>14</v>
      </c>
      <c r="F240" s="30">
        <v>50</v>
      </c>
      <c r="G240" s="30">
        <v>50</v>
      </c>
      <c r="H240" s="30"/>
      <c r="I240" s="30"/>
      <c r="J240" s="30"/>
      <c r="K240" s="30"/>
      <c r="L240" s="2" t="s">
        <v>426</v>
      </c>
    </row>
    <row r="241" spans="1:13" ht="94.5" x14ac:dyDescent="0.25">
      <c r="A241" s="24">
        <v>217</v>
      </c>
      <c r="B241" s="20" t="s">
        <v>306</v>
      </c>
      <c r="C241" s="29" t="s">
        <v>172</v>
      </c>
      <c r="D241" s="61"/>
      <c r="E241" s="24">
        <v>14</v>
      </c>
      <c r="F241" s="25"/>
      <c r="G241" s="25"/>
      <c r="H241" s="25"/>
      <c r="I241" s="25"/>
      <c r="J241" s="25"/>
      <c r="K241" s="25"/>
      <c r="L241" s="26" t="s">
        <v>181</v>
      </c>
    </row>
    <row r="242" spans="1:13" ht="50.45" customHeight="1" x14ac:dyDescent="0.25">
      <c r="A242" s="62">
        <v>218</v>
      </c>
      <c r="B242" s="15" t="s">
        <v>69</v>
      </c>
      <c r="C242" s="62" t="s">
        <v>365</v>
      </c>
      <c r="D242" s="61"/>
      <c r="E242" s="62">
        <v>14</v>
      </c>
      <c r="F242" s="73">
        <f>SUM(G242:K247)</f>
        <v>339</v>
      </c>
      <c r="G242" s="30"/>
      <c r="H242" s="30"/>
      <c r="I242" s="30"/>
      <c r="J242" s="30"/>
      <c r="K242" s="30"/>
      <c r="L242" s="59" t="s">
        <v>427</v>
      </c>
      <c r="M242" s="51" t="s">
        <v>389</v>
      </c>
    </row>
    <row r="243" spans="1:13" ht="31.5" x14ac:dyDescent="0.25">
      <c r="A243" s="62"/>
      <c r="B243" s="15" t="s">
        <v>70</v>
      </c>
      <c r="C243" s="62"/>
      <c r="D243" s="61"/>
      <c r="E243" s="62"/>
      <c r="F243" s="73"/>
      <c r="G243" s="30"/>
      <c r="H243" s="30"/>
      <c r="I243" s="30"/>
      <c r="J243" s="30"/>
      <c r="K243" s="30"/>
      <c r="L243" s="60"/>
      <c r="M243" s="51"/>
    </row>
    <row r="244" spans="1:13" ht="15.75" x14ac:dyDescent="0.25">
      <c r="A244" s="62"/>
      <c r="B244" s="21" t="s">
        <v>392</v>
      </c>
      <c r="C244" s="62"/>
      <c r="D244" s="61"/>
      <c r="E244" s="62"/>
      <c r="F244" s="73"/>
      <c r="G244" s="30">
        <v>339</v>
      </c>
      <c r="H244" s="30"/>
      <c r="I244" s="30"/>
      <c r="J244" s="30"/>
      <c r="K244" s="30"/>
      <c r="L244" s="60"/>
      <c r="M244" s="51"/>
    </row>
    <row r="245" spans="1:13" ht="15.75" x14ac:dyDescent="0.25">
      <c r="A245" s="62"/>
      <c r="B245" s="15" t="s">
        <v>71</v>
      </c>
      <c r="C245" s="62"/>
      <c r="D245" s="61"/>
      <c r="E245" s="62"/>
      <c r="F245" s="73"/>
      <c r="G245" s="30"/>
      <c r="H245" s="30"/>
      <c r="I245" s="30"/>
      <c r="J245" s="30"/>
      <c r="K245" s="30"/>
      <c r="L245" s="60"/>
      <c r="M245" s="51"/>
    </row>
    <row r="246" spans="1:13" ht="15.75" x14ac:dyDescent="0.25">
      <c r="A246" s="62"/>
      <c r="B246" s="15" t="s">
        <v>72</v>
      </c>
      <c r="C246" s="62"/>
      <c r="D246" s="61"/>
      <c r="E246" s="62"/>
      <c r="F246" s="73"/>
      <c r="G246" s="30"/>
      <c r="H246" s="30"/>
      <c r="I246" s="30"/>
      <c r="J246" s="30"/>
      <c r="K246" s="30"/>
      <c r="L246" s="60"/>
      <c r="M246" s="51"/>
    </row>
    <row r="247" spans="1:13" ht="21.6" customHeight="1" x14ac:dyDescent="0.25">
      <c r="A247" s="62"/>
      <c r="B247" s="15" t="s">
        <v>134</v>
      </c>
      <c r="C247" s="62"/>
      <c r="D247" s="61"/>
      <c r="E247" s="62"/>
      <c r="F247" s="73"/>
      <c r="G247" s="30"/>
      <c r="H247" s="30"/>
      <c r="I247" s="30"/>
      <c r="J247" s="30"/>
      <c r="K247" s="30"/>
      <c r="L247" s="60"/>
      <c r="M247" s="51"/>
    </row>
    <row r="248" spans="1:13" ht="214.5" customHeight="1" x14ac:dyDescent="0.25">
      <c r="A248" s="29">
        <v>219</v>
      </c>
      <c r="B248" s="15" t="s">
        <v>160</v>
      </c>
      <c r="C248" s="29" t="s">
        <v>172</v>
      </c>
      <c r="D248" s="61"/>
      <c r="E248" s="29">
        <v>14</v>
      </c>
      <c r="F248" s="30">
        <f>SUM(G248:K248)</f>
        <v>616.1</v>
      </c>
      <c r="G248" s="30">
        <v>125</v>
      </c>
      <c r="H248" s="30">
        <v>491.1</v>
      </c>
      <c r="I248" s="30"/>
      <c r="J248" s="30"/>
      <c r="K248" s="30"/>
      <c r="L248" s="2" t="s">
        <v>178</v>
      </c>
      <c r="M248" s="34" t="s">
        <v>389</v>
      </c>
    </row>
    <row r="249" spans="1:13" ht="157.5" x14ac:dyDescent="0.25">
      <c r="A249" s="29">
        <v>220</v>
      </c>
      <c r="B249" s="15" t="s">
        <v>161</v>
      </c>
      <c r="C249" s="29" t="s">
        <v>119</v>
      </c>
      <c r="D249" s="61"/>
      <c r="E249" s="29">
        <v>14</v>
      </c>
      <c r="F249" s="30"/>
      <c r="G249" s="30"/>
      <c r="H249" s="30"/>
      <c r="I249" s="30"/>
      <c r="J249" s="30"/>
      <c r="K249" s="30"/>
      <c r="L249" s="2" t="s">
        <v>358</v>
      </c>
    </row>
    <row r="250" spans="1:13" s="10" customFormat="1" ht="15.75" x14ac:dyDescent="0.2">
      <c r="A250" s="32"/>
      <c r="B250" s="19" t="s">
        <v>130</v>
      </c>
      <c r="C250" s="32"/>
      <c r="D250" s="32"/>
      <c r="E250" s="32"/>
      <c r="F250" s="22">
        <f>F249+F248+F242+F240+F237+F236+F235+F234+F232+F230+F229+F227+F225+F221</f>
        <v>2856</v>
      </c>
      <c r="G250" s="22">
        <f>G248+G247+G246+G245+G244+G243+G242+G240+G239+G238+G237+G236+G235+G234+G232+G230+G229+G227+G225+G221</f>
        <v>2364.9</v>
      </c>
      <c r="H250" s="22">
        <f>H248+H247+H246+H245+H244+H243+H242+H240+H239+H238+H237+H236+H235+H234+H232+H230+H229+H227+H225+H221</f>
        <v>491.1</v>
      </c>
      <c r="I250" s="22">
        <f>I248+I247+I246+I245+I244+I243+I242+I240+I239+I238+I237+I236+I235+I234+I232+I230+I229+I227+I225+I221</f>
        <v>0</v>
      </c>
      <c r="J250" s="22">
        <f>J248+J247+J246+J245+J244+J243+J242+J240+J239+J238+J237+J236+J235+J234+J232+J230+J229+J227+J225+J221</f>
        <v>0</v>
      </c>
      <c r="K250" s="22">
        <f>K248+K247+K246+K245+K244+K243+K242+K240+K239+K238+K237+K236+K235+K234+K232+K230+K229+K227+K225+K221</f>
        <v>0</v>
      </c>
      <c r="L250" s="3"/>
    </row>
    <row r="251" spans="1:13" ht="157.5" x14ac:dyDescent="0.25">
      <c r="A251" s="43">
        <v>221</v>
      </c>
      <c r="B251" s="44" t="s">
        <v>307</v>
      </c>
      <c r="C251" s="36" t="s">
        <v>172</v>
      </c>
      <c r="D251" s="54" t="s">
        <v>73</v>
      </c>
      <c r="E251" s="43">
        <v>15</v>
      </c>
      <c r="F251" s="45"/>
      <c r="G251" s="45"/>
      <c r="H251" s="45"/>
      <c r="I251" s="45"/>
      <c r="J251" s="45"/>
      <c r="K251" s="45"/>
      <c r="L251" s="46" t="s">
        <v>464</v>
      </c>
    </row>
    <row r="252" spans="1:13" ht="123" customHeight="1" x14ac:dyDescent="0.25">
      <c r="A252" s="43">
        <v>222</v>
      </c>
      <c r="B252" s="44" t="s">
        <v>308</v>
      </c>
      <c r="C252" s="36" t="s">
        <v>172</v>
      </c>
      <c r="D252" s="55"/>
      <c r="E252" s="43">
        <v>15</v>
      </c>
      <c r="F252" s="45"/>
      <c r="G252" s="45"/>
      <c r="H252" s="45"/>
      <c r="I252" s="45"/>
      <c r="J252" s="45"/>
      <c r="K252" s="45"/>
      <c r="L252" s="46" t="s">
        <v>428</v>
      </c>
    </row>
    <row r="253" spans="1:13" ht="78" customHeight="1" x14ac:dyDescent="0.25">
      <c r="A253" s="29">
        <v>223</v>
      </c>
      <c r="B253" s="15" t="s">
        <v>74</v>
      </c>
      <c r="C253" s="29" t="s">
        <v>172</v>
      </c>
      <c r="D253" s="55"/>
      <c r="E253" s="29">
        <v>15</v>
      </c>
      <c r="F253" s="30"/>
      <c r="G253" s="30"/>
      <c r="H253" s="30"/>
      <c r="I253" s="30"/>
      <c r="J253" s="30"/>
      <c r="K253" s="30"/>
      <c r="L253" s="2" t="s">
        <v>136</v>
      </c>
    </row>
    <row r="254" spans="1:13" ht="31.5" x14ac:dyDescent="0.25">
      <c r="A254" s="29">
        <v>224</v>
      </c>
      <c r="B254" s="15" t="s">
        <v>75</v>
      </c>
      <c r="C254" s="29" t="s">
        <v>172</v>
      </c>
      <c r="D254" s="55"/>
      <c r="E254" s="29">
        <v>15</v>
      </c>
      <c r="F254" s="52">
        <v>16017.5</v>
      </c>
      <c r="G254" s="52">
        <v>16017.5</v>
      </c>
      <c r="H254" s="30"/>
      <c r="I254" s="30"/>
      <c r="J254" s="30"/>
      <c r="K254" s="30"/>
      <c r="L254" s="2" t="s">
        <v>173</v>
      </c>
    </row>
    <row r="255" spans="1:13" ht="15.75" x14ac:dyDescent="0.25">
      <c r="A255" s="29">
        <v>225</v>
      </c>
      <c r="B255" s="15" t="s">
        <v>162</v>
      </c>
      <c r="C255" s="29" t="s">
        <v>172</v>
      </c>
      <c r="D255" s="55"/>
      <c r="E255" s="29">
        <v>15</v>
      </c>
      <c r="F255" s="53"/>
      <c r="G255" s="53"/>
      <c r="H255" s="30"/>
      <c r="I255" s="30"/>
      <c r="J255" s="30"/>
      <c r="K255" s="30"/>
      <c r="L255" s="2" t="s">
        <v>173</v>
      </c>
    </row>
    <row r="256" spans="1:13" ht="94.5" x14ac:dyDescent="0.25">
      <c r="A256" s="24">
        <v>226</v>
      </c>
      <c r="B256" s="20" t="s">
        <v>309</v>
      </c>
      <c r="C256" s="29" t="s">
        <v>172</v>
      </c>
      <c r="D256" s="55"/>
      <c r="E256" s="24">
        <v>15</v>
      </c>
      <c r="F256" s="25"/>
      <c r="G256" s="25"/>
      <c r="H256" s="25"/>
      <c r="I256" s="25"/>
      <c r="J256" s="25"/>
      <c r="K256" s="25"/>
      <c r="L256" s="26" t="s">
        <v>181</v>
      </c>
    </row>
    <row r="257" spans="1:13" ht="142.5" customHeight="1" x14ac:dyDescent="0.25">
      <c r="A257" s="29">
        <v>227</v>
      </c>
      <c r="B257" s="15" t="s">
        <v>163</v>
      </c>
      <c r="C257" s="29" t="s">
        <v>172</v>
      </c>
      <c r="D257" s="55"/>
      <c r="E257" s="29">
        <v>15</v>
      </c>
      <c r="F257" s="30"/>
      <c r="G257" s="30"/>
      <c r="H257" s="30"/>
      <c r="I257" s="30"/>
      <c r="J257" s="30"/>
      <c r="K257" s="30"/>
      <c r="L257" s="2" t="s">
        <v>429</v>
      </c>
    </row>
    <row r="258" spans="1:13" ht="15.75" x14ac:dyDescent="0.25">
      <c r="A258" s="29">
        <v>228</v>
      </c>
      <c r="B258" s="15" t="s">
        <v>164</v>
      </c>
      <c r="C258" s="29" t="s">
        <v>172</v>
      </c>
      <c r="D258" s="55"/>
      <c r="E258" s="29">
        <v>15</v>
      </c>
      <c r="F258" s="30">
        <v>1034.5</v>
      </c>
      <c r="G258" s="30">
        <v>1034.5</v>
      </c>
      <c r="H258" s="30"/>
      <c r="I258" s="30"/>
      <c r="J258" s="30"/>
      <c r="K258" s="30"/>
      <c r="L258" s="2" t="s">
        <v>104</v>
      </c>
    </row>
    <row r="259" spans="1:13" ht="94.5" x14ac:dyDescent="0.25">
      <c r="A259" s="29">
        <v>229</v>
      </c>
      <c r="B259" s="15" t="s">
        <v>76</v>
      </c>
      <c r="C259" s="29" t="s">
        <v>172</v>
      </c>
      <c r="D259" s="55"/>
      <c r="E259" s="29">
        <v>15</v>
      </c>
      <c r="F259" s="30"/>
      <c r="G259" s="30"/>
      <c r="H259" s="30"/>
      <c r="I259" s="30"/>
      <c r="J259" s="30"/>
      <c r="K259" s="30"/>
      <c r="L259" s="2" t="s">
        <v>430</v>
      </c>
    </row>
    <row r="260" spans="1:13" ht="94.5" x14ac:dyDescent="0.25">
      <c r="A260" s="24">
        <v>230</v>
      </c>
      <c r="B260" s="20" t="s">
        <v>310</v>
      </c>
      <c r="C260" s="29" t="s">
        <v>172</v>
      </c>
      <c r="D260" s="56"/>
      <c r="E260" s="24">
        <v>15</v>
      </c>
      <c r="F260" s="25"/>
      <c r="G260" s="25"/>
      <c r="H260" s="25"/>
      <c r="I260" s="25"/>
      <c r="J260" s="25"/>
      <c r="K260" s="25"/>
      <c r="L260" s="26" t="s">
        <v>181</v>
      </c>
    </row>
    <row r="261" spans="1:13" s="10" customFormat="1" ht="15.75" x14ac:dyDescent="0.2">
      <c r="A261" s="32"/>
      <c r="B261" s="19" t="s">
        <v>130</v>
      </c>
      <c r="C261" s="32"/>
      <c r="D261" s="32"/>
      <c r="E261" s="32"/>
      <c r="F261" s="22">
        <f>F259+F258+F257+F254+F253</f>
        <v>17052</v>
      </c>
      <c r="G261" s="22">
        <f t="shared" ref="G261:K261" si="16">G259+G258+G257+G254+G253</f>
        <v>17052</v>
      </c>
      <c r="H261" s="22">
        <f t="shared" si="16"/>
        <v>0</v>
      </c>
      <c r="I261" s="22">
        <f t="shared" si="16"/>
        <v>0</v>
      </c>
      <c r="J261" s="22">
        <f t="shared" si="16"/>
        <v>0</v>
      </c>
      <c r="K261" s="22">
        <f t="shared" si="16"/>
        <v>0</v>
      </c>
      <c r="L261" s="3"/>
    </row>
    <row r="262" spans="1:13" ht="84.75" x14ac:dyDescent="0.25">
      <c r="A262" s="29">
        <v>231</v>
      </c>
      <c r="B262" s="15" t="s">
        <v>77</v>
      </c>
      <c r="C262" s="29" t="s">
        <v>365</v>
      </c>
      <c r="D262" s="54" t="s">
        <v>78</v>
      </c>
      <c r="E262" s="29">
        <v>16</v>
      </c>
      <c r="F262" s="30"/>
      <c r="G262" s="30"/>
      <c r="H262" s="30"/>
      <c r="I262" s="30"/>
      <c r="J262" s="30"/>
      <c r="K262" s="30"/>
      <c r="L262" s="2" t="s">
        <v>125</v>
      </c>
      <c r="M262" s="34" t="s">
        <v>389</v>
      </c>
    </row>
    <row r="263" spans="1:13" ht="47.25" x14ac:dyDescent="0.25">
      <c r="A263" s="24">
        <v>232</v>
      </c>
      <c r="B263" s="20" t="s">
        <v>311</v>
      </c>
      <c r="C263" s="24" t="s">
        <v>177</v>
      </c>
      <c r="D263" s="55"/>
      <c r="E263" s="24">
        <v>16</v>
      </c>
      <c r="F263" s="25"/>
      <c r="G263" s="25"/>
      <c r="H263" s="25"/>
      <c r="I263" s="25"/>
      <c r="J263" s="25"/>
      <c r="K263" s="25"/>
      <c r="L263" s="26" t="s">
        <v>312</v>
      </c>
    </row>
    <row r="264" spans="1:13" ht="47.25" x14ac:dyDescent="0.25">
      <c r="A264" s="29">
        <v>233</v>
      </c>
      <c r="B264" s="15" t="s">
        <v>174</v>
      </c>
      <c r="C264" s="29" t="s">
        <v>172</v>
      </c>
      <c r="D264" s="55"/>
      <c r="E264" s="29">
        <v>16</v>
      </c>
      <c r="F264" s="30">
        <v>40.6</v>
      </c>
      <c r="G264" s="30">
        <v>40.6</v>
      </c>
      <c r="H264" s="30"/>
      <c r="I264" s="30"/>
      <c r="J264" s="30"/>
      <c r="K264" s="30"/>
      <c r="L264" s="2" t="s">
        <v>175</v>
      </c>
    </row>
    <row r="265" spans="1:13" ht="204.75" x14ac:dyDescent="0.25">
      <c r="A265" s="29">
        <v>234</v>
      </c>
      <c r="B265" s="15" t="s">
        <v>79</v>
      </c>
      <c r="C265" s="29" t="s">
        <v>365</v>
      </c>
      <c r="D265" s="55"/>
      <c r="E265" s="29">
        <v>16</v>
      </c>
      <c r="F265" s="30">
        <v>60</v>
      </c>
      <c r="G265" s="30">
        <v>60</v>
      </c>
      <c r="H265" s="30"/>
      <c r="I265" s="30"/>
      <c r="J265" s="30"/>
      <c r="K265" s="30"/>
      <c r="L265" s="2" t="s">
        <v>393</v>
      </c>
      <c r="M265" s="34" t="s">
        <v>389</v>
      </c>
    </row>
    <row r="266" spans="1:13" ht="84.75" x14ac:dyDescent="0.25">
      <c r="A266" s="29">
        <v>235</v>
      </c>
      <c r="B266" s="15" t="s">
        <v>89</v>
      </c>
      <c r="C266" s="29" t="s">
        <v>365</v>
      </c>
      <c r="D266" s="55"/>
      <c r="E266" s="17">
        <v>16</v>
      </c>
      <c r="F266" s="31"/>
      <c r="G266" s="31"/>
      <c r="H266" s="31"/>
      <c r="I266" s="31"/>
      <c r="J266" s="31"/>
      <c r="K266" s="31"/>
      <c r="L266" s="2" t="s">
        <v>126</v>
      </c>
      <c r="M266" s="34" t="s">
        <v>389</v>
      </c>
    </row>
    <row r="267" spans="1:13" ht="63" x14ac:dyDescent="0.25">
      <c r="A267" s="29">
        <v>236</v>
      </c>
      <c r="B267" s="15" t="s">
        <v>165</v>
      </c>
      <c r="C267" s="29" t="s">
        <v>172</v>
      </c>
      <c r="D267" s="55"/>
      <c r="E267" s="29">
        <v>16</v>
      </c>
      <c r="F267" s="30"/>
      <c r="G267" s="30"/>
      <c r="H267" s="30"/>
      <c r="I267" s="30"/>
      <c r="J267" s="30"/>
      <c r="K267" s="30"/>
      <c r="L267" s="2" t="s">
        <v>431</v>
      </c>
    </row>
    <row r="268" spans="1:13" ht="94.5" x14ac:dyDescent="0.25">
      <c r="A268" s="24">
        <v>237</v>
      </c>
      <c r="B268" s="20" t="s">
        <v>313</v>
      </c>
      <c r="C268" s="29" t="s">
        <v>172</v>
      </c>
      <c r="D268" s="55"/>
      <c r="E268" s="24">
        <v>16</v>
      </c>
      <c r="F268" s="25"/>
      <c r="G268" s="25"/>
      <c r="H268" s="25"/>
      <c r="I268" s="25"/>
      <c r="J268" s="25"/>
      <c r="K268" s="25"/>
      <c r="L268" s="26" t="s">
        <v>181</v>
      </c>
    </row>
    <row r="269" spans="1:13" ht="47.25" x14ac:dyDescent="0.25">
      <c r="A269" s="29">
        <v>238</v>
      </c>
      <c r="B269" s="15" t="s">
        <v>80</v>
      </c>
      <c r="C269" s="29" t="s">
        <v>172</v>
      </c>
      <c r="D269" s="55"/>
      <c r="E269" s="29">
        <v>16</v>
      </c>
      <c r="F269" s="30"/>
      <c r="G269" s="30"/>
      <c r="H269" s="30"/>
      <c r="I269" s="30"/>
      <c r="J269" s="30"/>
      <c r="K269" s="30"/>
      <c r="L269" s="2" t="s">
        <v>432</v>
      </c>
    </row>
    <row r="270" spans="1:13" ht="31.5" x14ac:dyDescent="0.25">
      <c r="A270" s="24">
        <v>239</v>
      </c>
      <c r="B270" s="20" t="s">
        <v>314</v>
      </c>
      <c r="C270" s="29" t="s">
        <v>172</v>
      </c>
      <c r="D270" s="55"/>
      <c r="E270" s="24">
        <v>16</v>
      </c>
      <c r="F270" s="25"/>
      <c r="G270" s="25"/>
      <c r="H270" s="25"/>
      <c r="I270" s="25"/>
      <c r="J270" s="25"/>
      <c r="K270" s="25"/>
      <c r="L270" s="26" t="s">
        <v>380</v>
      </c>
    </row>
    <row r="271" spans="1:13" ht="47.25" x14ac:dyDescent="0.25">
      <c r="A271" s="29">
        <v>240</v>
      </c>
      <c r="B271" s="15" t="s">
        <v>166</v>
      </c>
      <c r="C271" s="29" t="s">
        <v>172</v>
      </c>
      <c r="D271" s="55"/>
      <c r="E271" s="29">
        <v>16</v>
      </c>
      <c r="F271" s="30"/>
      <c r="G271" s="30"/>
      <c r="H271" s="30"/>
      <c r="I271" s="30"/>
      <c r="J271" s="30"/>
      <c r="K271" s="30"/>
      <c r="L271" s="2" t="s">
        <v>137</v>
      </c>
    </row>
    <row r="272" spans="1:13" ht="94.5" x14ac:dyDescent="0.25">
      <c r="A272" s="24">
        <v>241</v>
      </c>
      <c r="B272" s="20" t="s">
        <v>315</v>
      </c>
      <c r="C272" s="29" t="s">
        <v>172</v>
      </c>
      <c r="D272" s="55"/>
      <c r="E272" s="24">
        <v>16</v>
      </c>
      <c r="F272" s="25"/>
      <c r="G272" s="25"/>
      <c r="H272" s="25"/>
      <c r="I272" s="25"/>
      <c r="J272" s="25"/>
      <c r="K272" s="25"/>
      <c r="L272" s="26" t="s">
        <v>181</v>
      </c>
    </row>
    <row r="273" spans="1:12" ht="126" x14ac:dyDescent="0.25">
      <c r="A273" s="43">
        <v>242</v>
      </c>
      <c r="B273" s="44" t="s">
        <v>316</v>
      </c>
      <c r="C273" s="36" t="s">
        <v>172</v>
      </c>
      <c r="D273" s="55"/>
      <c r="E273" s="43">
        <v>16</v>
      </c>
      <c r="F273" s="48" t="s">
        <v>317</v>
      </c>
      <c r="G273" s="45"/>
      <c r="H273" s="45"/>
      <c r="I273" s="45"/>
      <c r="J273" s="45"/>
      <c r="K273" s="45"/>
      <c r="L273" s="46" t="s">
        <v>433</v>
      </c>
    </row>
    <row r="274" spans="1:12" ht="206.25" customHeight="1" x14ac:dyDescent="0.25">
      <c r="A274" s="29">
        <v>243</v>
      </c>
      <c r="B274" s="15" t="s">
        <v>167</v>
      </c>
      <c r="C274" s="29" t="s">
        <v>172</v>
      </c>
      <c r="D274" s="55"/>
      <c r="E274" s="29">
        <v>16</v>
      </c>
      <c r="F274" s="30"/>
      <c r="G274" s="30"/>
      <c r="H274" s="30"/>
      <c r="I274" s="30"/>
      <c r="J274" s="30"/>
      <c r="K274" s="30"/>
      <c r="L274" s="2" t="s">
        <v>348</v>
      </c>
    </row>
    <row r="275" spans="1:12" ht="94.5" x14ac:dyDescent="0.25">
      <c r="A275" s="24">
        <v>244</v>
      </c>
      <c r="B275" s="20" t="s">
        <v>318</v>
      </c>
      <c r="C275" s="29" t="s">
        <v>172</v>
      </c>
      <c r="D275" s="55"/>
      <c r="E275" s="24">
        <v>16</v>
      </c>
      <c r="F275" s="25"/>
      <c r="G275" s="25"/>
      <c r="H275" s="25"/>
      <c r="I275" s="25"/>
      <c r="J275" s="25"/>
      <c r="K275" s="25"/>
      <c r="L275" s="26" t="s">
        <v>181</v>
      </c>
    </row>
    <row r="276" spans="1:12" ht="141.75" customHeight="1" x14ac:dyDescent="0.25">
      <c r="A276" s="43">
        <v>245</v>
      </c>
      <c r="B276" s="44" t="s">
        <v>319</v>
      </c>
      <c r="C276" s="36" t="s">
        <v>172</v>
      </c>
      <c r="D276" s="55"/>
      <c r="E276" s="43">
        <v>16</v>
      </c>
      <c r="F276" s="48" t="s">
        <v>317</v>
      </c>
      <c r="G276" s="45"/>
      <c r="H276" s="45"/>
      <c r="I276" s="45"/>
      <c r="J276" s="45"/>
      <c r="K276" s="45"/>
      <c r="L276" s="46" t="s">
        <v>434</v>
      </c>
    </row>
    <row r="277" spans="1:12" ht="31.5" x14ac:dyDescent="0.25">
      <c r="A277" s="24">
        <v>246</v>
      </c>
      <c r="B277" s="15" t="s">
        <v>168</v>
      </c>
      <c r="C277" s="29" t="s">
        <v>176</v>
      </c>
      <c r="D277" s="55"/>
      <c r="E277" s="29">
        <v>16</v>
      </c>
      <c r="F277" s="30"/>
      <c r="G277" s="30"/>
      <c r="H277" s="30"/>
      <c r="I277" s="30"/>
      <c r="J277" s="30"/>
      <c r="K277" s="30"/>
      <c r="L277" s="2" t="s">
        <v>170</v>
      </c>
    </row>
    <row r="278" spans="1:12" ht="31.5" x14ac:dyDescent="0.25">
      <c r="A278" s="24">
        <v>247</v>
      </c>
      <c r="B278" s="15" t="s">
        <v>468</v>
      </c>
      <c r="C278" s="29" t="s">
        <v>378</v>
      </c>
      <c r="D278" s="55"/>
      <c r="E278" s="29">
        <v>16</v>
      </c>
      <c r="F278" s="30"/>
      <c r="G278" s="30"/>
      <c r="H278" s="30"/>
      <c r="I278" s="30"/>
      <c r="J278" s="30"/>
      <c r="K278" s="30"/>
      <c r="L278" s="2" t="s">
        <v>113</v>
      </c>
    </row>
    <row r="279" spans="1:12" ht="31.5" x14ac:dyDescent="0.25">
      <c r="A279" s="24">
        <v>248</v>
      </c>
      <c r="B279" s="15" t="s">
        <v>467</v>
      </c>
      <c r="C279" s="29" t="s">
        <v>172</v>
      </c>
      <c r="D279" s="55"/>
      <c r="E279" s="29">
        <v>16</v>
      </c>
      <c r="F279" s="30"/>
      <c r="G279" s="30"/>
      <c r="H279" s="30"/>
      <c r="I279" s="30"/>
      <c r="J279" s="30"/>
      <c r="K279" s="30"/>
      <c r="L279" s="2" t="s">
        <v>113</v>
      </c>
    </row>
    <row r="280" spans="1:12" ht="110.25" x14ac:dyDescent="0.25">
      <c r="A280" s="24">
        <v>249</v>
      </c>
      <c r="B280" s="15" t="s">
        <v>169</v>
      </c>
      <c r="C280" s="29" t="s">
        <v>172</v>
      </c>
      <c r="D280" s="55"/>
      <c r="E280" s="29">
        <v>16</v>
      </c>
      <c r="F280" s="30"/>
      <c r="G280" s="30"/>
      <c r="H280" s="30"/>
      <c r="I280" s="30"/>
      <c r="J280" s="30"/>
      <c r="K280" s="30"/>
      <c r="L280" s="2" t="s">
        <v>435</v>
      </c>
    </row>
    <row r="281" spans="1:12" ht="78.75" x14ac:dyDescent="0.25">
      <c r="A281" s="24">
        <v>250</v>
      </c>
      <c r="B281" s="15" t="s">
        <v>81</v>
      </c>
      <c r="C281" s="29" t="s">
        <v>172</v>
      </c>
      <c r="D281" s="55"/>
      <c r="E281" s="29">
        <v>16</v>
      </c>
      <c r="F281" s="30">
        <v>463.2</v>
      </c>
      <c r="G281" s="30">
        <v>463.2</v>
      </c>
      <c r="H281" s="30"/>
      <c r="I281" s="30"/>
      <c r="J281" s="30"/>
      <c r="K281" s="30"/>
      <c r="L281" s="2" t="s">
        <v>436</v>
      </c>
    </row>
    <row r="282" spans="1:12" ht="94.5" x14ac:dyDescent="0.25">
      <c r="A282" s="24">
        <v>251</v>
      </c>
      <c r="B282" s="20" t="s">
        <v>180</v>
      </c>
      <c r="C282" s="29" t="s">
        <v>172</v>
      </c>
      <c r="D282" s="55"/>
      <c r="E282" s="24">
        <v>16</v>
      </c>
      <c r="F282" s="25"/>
      <c r="G282" s="25"/>
      <c r="H282" s="25"/>
      <c r="I282" s="25"/>
      <c r="J282" s="25"/>
      <c r="K282" s="25"/>
      <c r="L282" s="26" t="s">
        <v>469</v>
      </c>
    </row>
    <row r="283" spans="1:12" ht="94.5" x14ac:dyDescent="0.25">
      <c r="A283" s="24">
        <v>252</v>
      </c>
      <c r="B283" s="20" t="s">
        <v>182</v>
      </c>
      <c r="C283" s="29" t="s">
        <v>172</v>
      </c>
      <c r="D283" s="55"/>
      <c r="E283" s="24">
        <v>16</v>
      </c>
      <c r="F283" s="25"/>
      <c r="G283" s="25"/>
      <c r="H283" s="25"/>
      <c r="I283" s="25"/>
      <c r="J283" s="25"/>
      <c r="K283" s="25"/>
      <c r="L283" s="26" t="s">
        <v>469</v>
      </c>
    </row>
    <row r="284" spans="1:12" ht="81.599999999999994" customHeight="1" x14ac:dyDescent="0.25">
      <c r="A284" s="24">
        <v>253</v>
      </c>
      <c r="B284" s="20" t="s">
        <v>183</v>
      </c>
      <c r="C284" s="29" t="s">
        <v>172</v>
      </c>
      <c r="D284" s="55"/>
      <c r="E284" s="24">
        <v>16</v>
      </c>
      <c r="F284" s="25"/>
      <c r="G284" s="25"/>
      <c r="H284" s="25"/>
      <c r="I284" s="25"/>
      <c r="J284" s="25"/>
      <c r="K284" s="25"/>
      <c r="L284" s="26" t="s">
        <v>469</v>
      </c>
    </row>
    <row r="285" spans="1:12" ht="81.599999999999994" customHeight="1" x14ac:dyDescent="0.25">
      <c r="A285" s="24">
        <v>254</v>
      </c>
      <c r="B285" s="20" t="s">
        <v>184</v>
      </c>
      <c r="C285" s="29" t="s">
        <v>172</v>
      </c>
      <c r="D285" s="55"/>
      <c r="E285" s="24">
        <v>16</v>
      </c>
      <c r="F285" s="25"/>
      <c r="G285" s="25"/>
      <c r="H285" s="25"/>
      <c r="I285" s="25"/>
      <c r="J285" s="25"/>
      <c r="K285" s="25"/>
      <c r="L285" s="26" t="s">
        <v>469</v>
      </c>
    </row>
    <row r="286" spans="1:12" ht="81.599999999999994" customHeight="1" x14ac:dyDescent="0.25">
      <c r="A286" s="24">
        <v>255</v>
      </c>
      <c r="B286" s="20" t="s">
        <v>185</v>
      </c>
      <c r="C286" s="29" t="s">
        <v>172</v>
      </c>
      <c r="D286" s="55"/>
      <c r="E286" s="24">
        <v>16</v>
      </c>
      <c r="F286" s="25"/>
      <c r="G286" s="25"/>
      <c r="H286" s="25"/>
      <c r="I286" s="25"/>
      <c r="J286" s="25"/>
      <c r="K286" s="25"/>
      <c r="L286" s="26" t="s">
        <v>469</v>
      </c>
    </row>
    <row r="287" spans="1:12" ht="81.599999999999994" customHeight="1" x14ac:dyDescent="0.25">
      <c r="A287" s="24">
        <v>256</v>
      </c>
      <c r="B287" s="20" t="s">
        <v>186</v>
      </c>
      <c r="C287" s="29" t="s">
        <v>172</v>
      </c>
      <c r="D287" s="55"/>
      <c r="E287" s="24">
        <v>16</v>
      </c>
      <c r="F287" s="25"/>
      <c r="G287" s="25"/>
      <c r="H287" s="25"/>
      <c r="I287" s="25"/>
      <c r="J287" s="25"/>
      <c r="K287" s="25"/>
      <c r="L287" s="26" t="s">
        <v>469</v>
      </c>
    </row>
    <row r="288" spans="1:12" ht="85.15" customHeight="1" x14ac:dyDescent="0.25">
      <c r="A288" s="24">
        <v>257</v>
      </c>
      <c r="B288" s="20" t="s">
        <v>187</v>
      </c>
      <c r="C288" s="29" t="s">
        <v>172</v>
      </c>
      <c r="D288" s="55"/>
      <c r="E288" s="24">
        <v>16</v>
      </c>
      <c r="F288" s="25"/>
      <c r="G288" s="25"/>
      <c r="H288" s="25"/>
      <c r="I288" s="25"/>
      <c r="J288" s="25"/>
      <c r="K288" s="25"/>
      <c r="L288" s="26" t="s">
        <v>469</v>
      </c>
    </row>
    <row r="289" spans="1:12" ht="87" customHeight="1" x14ac:dyDescent="0.25">
      <c r="A289" s="24">
        <v>258</v>
      </c>
      <c r="B289" s="20" t="s">
        <v>188</v>
      </c>
      <c r="C289" s="29" t="s">
        <v>172</v>
      </c>
      <c r="D289" s="55"/>
      <c r="E289" s="24">
        <v>16</v>
      </c>
      <c r="F289" s="25"/>
      <c r="G289" s="25"/>
      <c r="H289" s="25"/>
      <c r="I289" s="25"/>
      <c r="J289" s="25"/>
      <c r="K289" s="25"/>
      <c r="L289" s="26" t="s">
        <v>469</v>
      </c>
    </row>
    <row r="290" spans="1:12" ht="85.9" customHeight="1" x14ac:dyDescent="0.25">
      <c r="A290" s="43">
        <v>259</v>
      </c>
      <c r="B290" s="44" t="s">
        <v>189</v>
      </c>
      <c r="C290" s="36" t="s">
        <v>172</v>
      </c>
      <c r="D290" s="56"/>
      <c r="E290" s="43">
        <v>16</v>
      </c>
      <c r="F290" s="45"/>
      <c r="G290" s="45"/>
      <c r="H290" s="45"/>
      <c r="I290" s="45"/>
      <c r="J290" s="45"/>
      <c r="K290" s="45"/>
      <c r="L290" s="46" t="s">
        <v>470</v>
      </c>
    </row>
    <row r="291" spans="1:12" ht="15.75" x14ac:dyDescent="0.25">
      <c r="A291" s="29"/>
      <c r="B291" s="1"/>
      <c r="C291" s="29"/>
      <c r="D291" s="32"/>
      <c r="E291" s="29"/>
      <c r="F291" s="30"/>
      <c r="G291" s="30"/>
      <c r="H291" s="30"/>
      <c r="I291" s="30"/>
      <c r="J291" s="30"/>
      <c r="K291" s="30"/>
      <c r="L291" s="2"/>
    </row>
    <row r="292" spans="1:12" s="10" customFormat="1" ht="21.6" customHeight="1" x14ac:dyDescent="0.25">
      <c r="A292" s="11"/>
      <c r="B292" s="12" t="s">
        <v>130</v>
      </c>
      <c r="C292" s="11"/>
      <c r="D292" s="13"/>
      <c r="E292" s="13"/>
      <c r="F292" s="23">
        <f>F281+F280+F279+F278+F277+F274+F271+F269+F267+F266+F265+F264+F262</f>
        <v>563.80000000000007</v>
      </c>
      <c r="G292" s="23">
        <f t="shared" ref="G292:K292" si="17">G281+G280+G279+G278+G277+G274+G271+G269+G267+G266+G265+G264+G262</f>
        <v>563.80000000000007</v>
      </c>
      <c r="H292" s="23">
        <f t="shared" si="17"/>
        <v>0</v>
      </c>
      <c r="I292" s="23">
        <f t="shared" si="17"/>
        <v>0</v>
      </c>
      <c r="J292" s="23">
        <f t="shared" si="17"/>
        <v>0</v>
      </c>
      <c r="K292" s="23">
        <f t="shared" si="17"/>
        <v>0</v>
      </c>
      <c r="L292" s="13"/>
    </row>
    <row r="293" spans="1:12" s="10" customFormat="1" ht="21.6" customHeight="1" x14ac:dyDescent="0.25">
      <c r="A293" s="11"/>
      <c r="B293" s="12" t="s">
        <v>131</v>
      </c>
      <c r="C293" s="11"/>
      <c r="D293" s="13"/>
      <c r="E293" s="13"/>
      <c r="F293" s="23">
        <f>F18+F35+F51+F66+F101+F123+F144+F169+F179+F196+F206+F213+F220+F250+F261+F292</f>
        <v>146977.69999999998</v>
      </c>
      <c r="G293" s="23">
        <f t="shared" ref="G293:K293" si="18">G18+G35+G51+G66+G101+G123+G144+G169+G179+G196+G206+G213+G220+G250+G261+G292</f>
        <v>112328.4</v>
      </c>
      <c r="H293" s="23">
        <f t="shared" si="18"/>
        <v>27671.1</v>
      </c>
      <c r="I293" s="23">
        <f t="shared" si="18"/>
        <v>579.4</v>
      </c>
      <c r="J293" s="23">
        <f t="shared" si="18"/>
        <v>3190</v>
      </c>
      <c r="K293" s="23">
        <f t="shared" si="18"/>
        <v>190</v>
      </c>
      <c r="L293" s="13"/>
    </row>
    <row r="294" spans="1:12" x14ac:dyDescent="0.25">
      <c r="F294" s="14"/>
    </row>
  </sheetData>
  <mergeCells count="41">
    <mergeCell ref="C4:C5"/>
    <mergeCell ref="D170:D178"/>
    <mergeCell ref="D4:D5"/>
    <mergeCell ref="E4:E5"/>
    <mergeCell ref="L4:L5"/>
    <mergeCell ref="D145:D168"/>
    <mergeCell ref="A237:A239"/>
    <mergeCell ref="E237:E239"/>
    <mergeCell ref="F237:F239"/>
    <mergeCell ref="A242:A247"/>
    <mergeCell ref="C242:C247"/>
    <mergeCell ref="E242:E247"/>
    <mergeCell ref="F242:F247"/>
    <mergeCell ref="C237:C239"/>
    <mergeCell ref="A221:A225"/>
    <mergeCell ref="D19:D34"/>
    <mergeCell ref="D6:D17"/>
    <mergeCell ref="D36:D50"/>
    <mergeCell ref="D52:D65"/>
    <mergeCell ref="D102:D122"/>
    <mergeCell ref="D180:D195"/>
    <mergeCell ref="D207:D212"/>
    <mergeCell ref="D214:D219"/>
    <mergeCell ref="D197:D205"/>
    <mergeCell ref="C222:C225"/>
    <mergeCell ref="M242:M247"/>
    <mergeCell ref="F254:F255"/>
    <mergeCell ref="D251:D260"/>
    <mergeCell ref="D262:D290"/>
    <mergeCell ref="K2:L2"/>
    <mergeCell ref="L242:L247"/>
    <mergeCell ref="G254:G255"/>
    <mergeCell ref="D221:D249"/>
    <mergeCell ref="E221:E225"/>
    <mergeCell ref="D67:D100"/>
    <mergeCell ref="D124:D143"/>
    <mergeCell ref="F4:F5"/>
    <mergeCell ref="G4:K4"/>
    <mergeCell ref="A3:L3"/>
    <mergeCell ref="A4:A5"/>
    <mergeCell ref="B4:B5"/>
  </mergeCells>
  <pageMargins left="0.23622047244094491" right="0.23622047244094491" top="0.15748031496062992" bottom="0.15748031496062992" header="0.31496062992125984" footer="0.31496062992125984"/>
  <pageSetup paperSize="9" scale="65" fitToHeight="0" orientation="landscape" r:id="rId1"/>
  <rowBreaks count="1" manualBreakCount="1">
    <brk id="28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2022-02-18T11:55:37Z</dcterms:modified>
</cp:coreProperties>
</file>